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1" activeTab="1"/>
  </bookViews>
  <sheets>
    <sheet name="Sheet1" sheetId="1" state="hidden" r:id="rId1"/>
    <sheet name="Sheet2" sheetId="2" r:id="rId2"/>
    <sheet name="CO KHI" sheetId="4" r:id="rId3"/>
  </sheets>
  <definedNames>
    <definedName name="_xlnm._FilterDatabase" localSheetId="2" hidden="1">'CO KHI'!$A$8:$E$8</definedName>
    <definedName name="_xlnm._FilterDatabase" localSheetId="1" hidden="1">Sheet2!$A$8:$E$8</definedName>
    <definedName name="_xlnm.Print_Titles" localSheetId="2">'CO KHI'!$8:$8</definedName>
    <definedName name="_xlnm.Print_Titles" localSheetId="1">Sheet2!$8:$8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5" i="4" l="1"/>
  <c r="C35" i="4"/>
  <c r="D34" i="4"/>
  <c r="C34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C19" i="2" l="1"/>
  <c r="C20" i="2"/>
  <c r="C21" i="2"/>
  <c r="C25" i="2"/>
  <c r="C26" i="2"/>
  <c r="C22" i="2"/>
  <c r="C23" i="2"/>
  <c r="C13" i="2"/>
  <c r="C10" i="2"/>
  <c r="C28" i="2"/>
  <c r="C14" i="2"/>
  <c r="C11" i="2"/>
  <c r="C27" i="2"/>
  <c r="C24" i="2"/>
  <c r="C9" i="2"/>
  <c r="C15" i="2"/>
  <c r="C16" i="2"/>
  <c r="C17" i="2"/>
  <c r="C12" i="2"/>
  <c r="C18" i="2"/>
  <c r="D19" i="2"/>
  <c r="D20" i="2"/>
  <c r="D21" i="2"/>
  <c r="D25" i="2"/>
  <c r="D26" i="2"/>
  <c r="D22" i="2"/>
  <c r="D23" i="2"/>
  <c r="D13" i="2"/>
  <c r="D10" i="2"/>
  <c r="D28" i="2"/>
  <c r="D14" i="2"/>
  <c r="D11" i="2"/>
  <c r="D27" i="2"/>
  <c r="D24" i="2"/>
  <c r="D9" i="2"/>
  <c r="D15" i="2"/>
  <c r="D16" i="2"/>
  <c r="D17" i="2"/>
  <c r="D12" i="2"/>
  <c r="D18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<sst xmlns="http://schemas.openxmlformats.org/spreadsheetml/2006/main" count="71247" uniqueCount="12459">
  <si>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</si>
  <si>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</si>
  <si>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</si>
  <si>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</si>
  <si>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</si>
  <si>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</si>
  <si>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</si>
  <si>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</si>
  <si>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</si>
  <si>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</si>
  <si>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</si>
  <si>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</si>
  <si>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</si>
  <si>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</si>
  <si>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</si>
  <si>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</si>
  <si>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</si>
  <si>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</si>
  <si>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</si>
  <si>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</si>
  <si>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</si>
  <si>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</si>
  <si>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</si>
  <si>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</si>
  <si>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</si>
  <si>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</si>
  <si>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</si>
  <si>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</si>
  <si>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</si>
  <si>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</si>
  <si>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</si>
  <si>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</si>
  <si>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</si>
  <si>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</si>
  <si>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</si>
  <si>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</si>
  <si>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</si>
  <si>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</si>
  <si>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</si>
  <si>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</si>
  <si>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</si>
  <si>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</si>
  <si>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</si>
  <si>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</si>
  <si>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</si>
  <si>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</si>
  <si>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</si>
  <si>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</si>
  <si>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</si>
  <si>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</si>
  <si>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</si>
  <si>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</si>
  <si>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</si>
  <si>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</si>
  <si>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</si>
  <si>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</si>
  <si>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</si>
  <si>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</si>
  <si>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</si>
  <si>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</si>
  <si>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</si>
  <si>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</si>
  <si>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</si>
  <si>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</si>
  <si>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</si>
  <si>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</si>
  <si>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</si>
  <si>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</si>
  <si>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</si>
  <si>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</si>
  <si>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</si>
  <si>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</si>
  <si>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</si>
  <si>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</si>
  <si>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</si>
  <si>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</si>
  <si>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</si>
  <si>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</si>
  <si>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</si>
  <si>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</si>
  <si>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</si>
  <si>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</si>
  <si>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</si>
  <si>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</si>
  <si>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</si>
  <si>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</si>
  <si>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</si>
  <si>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</si>
  <si>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</si>
  <si>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</si>
  <si>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</si>
  <si>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</si>
  <si>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</si>
  <si>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</si>
  <si>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</si>
  <si>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</si>
  <si>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</si>
  <si>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</si>
  <si>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</si>
  <si>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</si>
  <si>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</si>
  <si>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</si>
  <si>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</si>
  <si>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</si>
  <si>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</si>
  <si>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</si>
  <si>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</si>
  <si>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</si>
  <si>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</si>
  <si>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</si>
  <si>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</si>
  <si>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</si>
  <si>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</si>
  <si>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</si>
  <si>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</si>
  <si>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</si>
  <si>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</si>
  <si>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</si>
  <si>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</si>
  <si>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</si>
  <si>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</si>
  <si>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</si>
  <si>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</si>
  <si>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</si>
  <si>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</si>
  <si>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</si>
  <si>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</si>
  <si>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</si>
  <si>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</si>
  <si>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</si>
  <si>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</si>
  <si>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</si>
  <si>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</si>
  <si>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</si>
  <si>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</si>
  <si>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</si>
  <si>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</si>
  <si>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</si>
  <si>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</si>
  <si>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</si>
  <si>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</si>
  <si>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</si>
  <si>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</si>
  <si>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</si>
  <si>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</si>
  <si>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</si>
  <si>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</si>
  <si>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</si>
  <si>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</si>
  <si>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</si>
  <si>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</si>
  <si>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</si>
  <si>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</si>
  <si>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</si>
  <si>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</si>
  <si>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</si>
  <si>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</si>
  <si>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</si>
  <si>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</si>
  <si>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</si>
  <si>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</si>
  <si>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</si>
  <si>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</si>
  <si>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</si>
  <si>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</si>
  <si>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</si>
  <si>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</si>
  <si>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</si>
  <si>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</si>
  <si>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</si>
  <si>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</si>
  <si>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</si>
  <si>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</si>
  <si>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</si>
  <si>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</si>
  <si>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</si>
  <si>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</si>
  <si>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</si>
  <si>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</si>
  <si>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</si>
  <si>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</si>
  <si>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</si>
  <si>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</si>
  <si>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</si>
  <si>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</si>
  <si>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</si>
  <si>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</si>
  <si>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</si>
  <si>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</si>
  <si>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</si>
  <si>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</si>
  <si>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</si>
  <si>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</si>
  <si>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</si>
  <si>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</si>
  <si>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</si>
  <si>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</si>
  <si>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</si>
  <si>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</si>
  <si>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</si>
  <si>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</si>
  <si>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</si>
  <si>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</si>
  <si>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</si>
  <si>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</si>
  <si>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</si>
  <si>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</si>
  <si>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</si>
  <si>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</si>
  <si>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</si>
  <si>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</si>
  <si>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</si>
  <si>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</si>
  <si>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</si>
  <si>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</si>
  <si>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</si>
  <si>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</si>
  <si>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</si>
  <si>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</si>
  <si>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</si>
  <si>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</si>
  <si>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</si>
  <si>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</si>
  <si>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</si>
  <si>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</si>
  <si>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</si>
  <si>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</si>
  <si>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</si>
  <si>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</si>
  <si>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</si>
  <si>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</si>
  <si>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</si>
  <si>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</si>
  <si>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</si>
  <si>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</si>
  <si>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</si>
  <si>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</si>
  <si>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</si>
  <si>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</si>
  <si>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</si>
  <si>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</si>
  <si>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</si>
  <si>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</si>
  <si>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</si>
  <si>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</si>
  <si>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</si>
  <si>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</si>
  <si>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</si>
  <si>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</si>
  <si>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</si>
  <si>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</si>
  <si>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</si>
  <si>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</si>
  <si>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</si>
  <si>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</si>
  <si>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</si>
  <si>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</si>
  <si>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</si>
  <si>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</si>
  <si>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</si>
  <si>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</si>
  <si>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</si>
  <si>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</si>
  <si>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</si>
  <si>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</si>
  <si>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</si>
  <si>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</si>
  <si>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</si>
  <si>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</si>
  <si>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</si>
  <si>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</si>
  <si>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</si>
  <si>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</si>
  <si>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</si>
  <si>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</si>
  <si>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</si>
  <si>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</si>
  <si>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</si>
  <si>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</si>
  <si>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</si>
  <si>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</si>
  <si>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</si>
  <si>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</si>
  <si>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</si>
  <si>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</si>
  <si>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</si>
  <si>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</si>
  <si>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</si>
  <si>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</si>
  <si>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</si>
  <si>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</si>
  <si>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</si>
  <si>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</si>
  <si>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</si>
  <si>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</si>
  <si>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</si>
  <si>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</si>
  <si>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</si>
  <si>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</si>
  <si>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</si>
  <si>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</si>
  <si>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</si>
  <si>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</si>
  <si>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</si>
  <si>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</si>
  <si>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</si>
  <si>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</si>
  <si>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</si>
  <si>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</si>
  <si>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</si>
  <si>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</si>
  <si>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</si>
  <si>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</si>
  <si>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</si>
  <si>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</si>
  <si>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</si>
  <si>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</si>
  <si>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</si>
  <si>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</si>
  <si>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</si>
  <si>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</si>
  <si>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</si>
  <si>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</si>
  <si>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</si>
  <si>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</si>
  <si>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</si>
  <si>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</si>
  <si>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</si>
  <si>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</si>
  <si>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</si>
  <si>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</si>
  <si>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</si>
  <si>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</si>
  <si>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</si>
  <si>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</si>
  <si>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</si>
  <si>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</si>
  <si>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</si>
  <si>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</si>
  <si>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</si>
  <si>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</si>
  <si>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</si>
  <si>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</si>
  <si>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</si>
  <si>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</si>
  <si>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</si>
  <si>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</si>
  <si>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</si>
  <si>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</si>
  <si>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</si>
  <si>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</si>
  <si>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</si>
  <si>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</si>
  <si>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</si>
  <si>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</si>
  <si>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</si>
  <si>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</si>
  <si>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</si>
  <si>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</si>
  <si>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</si>
  <si>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</si>
  <si>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</si>
  <si>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</si>
  <si>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</si>
  <si>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</si>
  <si>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</si>
  <si>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</si>
  <si>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</si>
  <si>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</si>
  <si>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</si>
  <si>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</si>
  <si>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</si>
  <si>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</si>
  <si>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</si>
  <si>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</si>
  <si>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</si>
  <si>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</si>
  <si>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</si>
  <si>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</si>
  <si>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</si>
  <si>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</si>
  <si>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</si>
  <si>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</si>
  <si>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</si>
  <si>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</si>
  <si>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</si>
  <si>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</si>
  <si>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</si>
  <si>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</si>
  <si>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</si>
  <si>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</si>
  <si>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</si>
  <si>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</si>
  <si>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</si>
  <si>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</si>
  <si>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</si>
  <si>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</si>
  <si>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</si>
  <si>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</si>
  <si>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</si>
  <si>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</si>
  <si>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</si>
  <si>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</si>
  <si>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</si>
  <si>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</si>
  <si>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</si>
  <si>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</si>
  <si>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</si>
  <si>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</si>
  <si>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</si>
  <si>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</si>
  <si>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</si>
  <si>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</si>
  <si>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</si>
  <si>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</si>
  <si>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</si>
  <si>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</si>
  <si>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</si>
  <si>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</si>
  <si>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</si>
  <si>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</si>
  <si>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</si>
  <si>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</si>
  <si>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</si>
  <si>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</si>
  <si>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</si>
  <si>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</si>
  <si>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</si>
  <si>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</si>
  <si>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</si>
  <si>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</si>
  <si>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</si>
  <si>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</si>
  <si>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</si>
  <si>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</si>
  <si>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</si>
  <si>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</si>
  <si>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</si>
  <si>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</si>
  <si>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</si>
  <si>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</si>
  <si>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</si>
  <si>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</si>
  <si>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</si>
  <si>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</si>
  <si>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</si>
  <si>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</si>
  <si>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</si>
  <si>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</si>
  <si>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</si>
  <si>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</si>
  <si>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</si>
  <si>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</si>
  <si>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</si>
  <si>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</si>
  <si>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</si>
  <si>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</si>
  <si>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</si>
  <si>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</si>
  <si>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</si>
  <si>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</si>
  <si>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</si>
  <si>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</si>
  <si>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</si>
  <si>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</si>
  <si>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</si>
  <si>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</si>
  <si>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</si>
  <si>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</si>
  <si>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</si>
  <si>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</si>
  <si>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</si>
  <si>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</si>
  <si>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</si>
  <si>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</si>
  <si>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</si>
  <si>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</si>
  <si>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</si>
  <si>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</si>
  <si>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</si>
  <si>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</si>
  <si>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</si>
  <si>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</si>
  <si>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</si>
  <si>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</si>
  <si>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</si>
  <si>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</si>
  <si>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</si>
  <si>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</si>
  <si>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</si>
  <si>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</si>
  <si>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</si>
  <si>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</si>
  <si>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</si>
  <si>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</si>
  <si>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</si>
  <si>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</si>
  <si>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</si>
  <si>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</si>
  <si>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</si>
  <si>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</si>
  <si>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</si>
  <si>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</si>
  <si>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</si>
  <si>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</si>
  <si>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</si>
  <si>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</si>
  <si>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</si>
  <si>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</si>
  <si>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</si>
  <si>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</si>
  <si>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</si>
  <si>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</si>
  <si>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</si>
  <si>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</si>
  <si>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</si>
  <si>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</si>
  <si>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</si>
  <si>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</si>
  <si>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</si>
  <si>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</si>
  <si>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</si>
  <si>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</si>
  <si>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</si>
  <si>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</si>
  <si>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</si>
  <si>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</si>
  <si>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</si>
  <si>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</si>
  <si>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</si>
  <si>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</si>
  <si>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</si>
  <si>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</si>
  <si>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</si>
  <si>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</si>
  <si>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</si>
  <si>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</si>
  <si>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</si>
  <si>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</si>
  <si>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</si>
  <si>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</si>
  <si>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</si>
  <si>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</si>
  <si>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</si>
  <si>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</si>
  <si>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</si>
  <si>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</si>
  <si>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</si>
  <si>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</si>
  <si>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</si>
  <si>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</si>
  <si>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</si>
  <si>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</si>
  <si>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</si>
  <si>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</si>
  <si>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</si>
  <si>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</si>
  <si>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</si>
  <si>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</si>
  <si>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</si>
  <si>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</si>
  <si>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</si>
  <si>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</si>
  <si>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</si>
  <si>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</si>
  <si>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</si>
  <si>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</si>
  <si>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</si>
  <si>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</si>
  <si>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</si>
  <si>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</si>
  <si>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</si>
  <si>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</si>
  <si>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</si>
  <si>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</si>
  <si>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</si>
  <si>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</si>
  <si>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</si>
  <si>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</si>
  <si>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</si>
  <si>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</si>
  <si>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</si>
  <si>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</si>
  <si>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</si>
  <si>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</si>
  <si>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</si>
  <si>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</si>
  <si>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</si>
  <si>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</si>
  <si>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</si>
  <si>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</si>
  <si>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</si>
  <si>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</si>
  <si>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</si>
  <si>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</si>
  <si>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</si>
  <si>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</si>
  <si>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</si>
  <si>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</si>
  <si>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</si>
  <si>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</si>
  <si>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</si>
  <si>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</si>
  <si>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</si>
  <si>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</si>
  <si>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</si>
  <si>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</si>
  <si>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</si>
  <si>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</si>
  <si>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</si>
  <si>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</si>
  <si>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</si>
  <si>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</si>
  <si>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</si>
  <si>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</si>
  <si>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</si>
  <si>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</si>
  <si>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</si>
  <si>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</si>
  <si>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</si>
  <si>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</si>
  <si>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</si>
  <si>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</si>
  <si>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</si>
  <si>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</si>
  <si>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</si>
  <si>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</si>
  <si>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</si>
  <si>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</si>
  <si>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</si>
  <si>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</si>
  <si>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</si>
  <si>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</si>
  <si>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</si>
  <si>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</si>
  <si>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</si>
  <si>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</si>
  <si>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</si>
  <si>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</si>
  <si>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</si>
  <si>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</si>
  <si>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</si>
  <si>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</si>
  <si>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</si>
  <si>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</si>
  <si>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</si>
  <si>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</si>
  <si>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</si>
  <si>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</si>
  <si>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</si>
  <si>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</si>
  <si>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</si>
  <si>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</si>
  <si>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</si>
  <si>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</si>
  <si>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</si>
  <si>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</si>
  <si>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</si>
  <si>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</si>
  <si>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</si>
  <si>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</si>
  <si>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</si>
  <si>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</si>
  <si>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</si>
  <si>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</si>
  <si>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</si>
  <si>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</si>
  <si>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</si>
  <si>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</si>
  <si>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</si>
  <si>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</si>
  <si>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</si>
  <si>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</si>
  <si>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</si>
  <si>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</si>
  <si>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</si>
  <si>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</si>
  <si>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</si>
  <si>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</si>
  <si>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</si>
  <si>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</si>
  <si>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</si>
  <si>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</si>
  <si>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</si>
  <si>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</si>
  <si>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</si>
  <si>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</si>
  <si>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</si>
  <si>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</si>
  <si>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</si>
  <si>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</si>
  <si>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</si>
  <si>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</si>
  <si>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</si>
  <si>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</si>
  <si>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</si>
  <si>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</si>
  <si>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</si>
  <si>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</si>
  <si>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</si>
  <si>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</si>
  <si>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</si>
  <si>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</si>
  <si>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</si>
  <si>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</si>
  <si>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</si>
  <si>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</si>
  <si>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</si>
  <si>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</si>
  <si>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</si>
  <si>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</si>
  <si>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</si>
  <si>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</si>
  <si>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</si>
  <si>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</si>
  <si>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</si>
  <si>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</si>
  <si>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</si>
  <si>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</si>
  <si>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</si>
  <si>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</si>
  <si>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</si>
  <si>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</si>
  <si>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</si>
  <si>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</si>
  <si>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</si>
  <si>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</si>
  <si>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</si>
  <si>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</si>
  <si>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</si>
  <si>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</si>
  <si>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</si>
  <si>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</si>
  <si>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</si>
  <si>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</si>
  <si>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</si>
  <si>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</si>
  <si>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</si>
  <si>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</si>
  <si>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</si>
  <si>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</si>
  <si>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</si>
  <si>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</si>
  <si>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</si>
  <si>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</si>
  <si>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</si>
  <si>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</si>
  <si>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</si>
  <si>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</si>
  <si>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</si>
  <si>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</si>
  <si>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</si>
  <si>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</si>
  <si>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</si>
  <si>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</si>
  <si>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</si>
  <si>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</si>
  <si>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</si>
  <si>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</si>
  <si>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</si>
  <si>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</si>
  <si>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</si>
  <si>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</si>
  <si>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</si>
  <si>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</si>
  <si>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</si>
  <si>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</si>
  <si>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</si>
  <si>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</si>
  <si>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</si>
  <si>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</si>
  <si>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</si>
  <si>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</si>
  <si>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</si>
  <si>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</si>
  <si>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</si>
  <si>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</si>
  <si>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</si>
  <si>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</si>
  <si>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</si>
  <si>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</si>
  <si>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</si>
  <si>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</si>
  <si>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</si>
  <si>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</si>
  <si>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</si>
  <si>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</si>
  <si>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</si>
  <si>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</si>
  <si>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</si>
  <si>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</si>
  <si>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</si>
  <si>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</si>
  <si>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</si>
  <si>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</si>
  <si>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</si>
  <si>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</si>
  <si>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</si>
  <si>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</si>
  <si>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</si>
  <si>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</si>
  <si>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</si>
  <si>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</si>
  <si>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</si>
  <si>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</si>
  <si>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</si>
  <si>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</si>
  <si>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</si>
  <si>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</si>
  <si>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</si>
  <si>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</si>
  <si>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</si>
  <si>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</si>
  <si>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</si>
  <si>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</si>
  <si>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</si>
  <si>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</si>
  <si>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</si>
  <si>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</si>
  <si>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</si>
  <si>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</si>
  <si>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</si>
  <si>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</si>
  <si>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</si>
  <si>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</si>
  <si>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</si>
  <si>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</si>
  <si>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</si>
  <si>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</si>
  <si>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</si>
  <si>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</si>
  <si>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</si>
  <si>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</si>
  <si>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</si>
  <si>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</si>
  <si>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</si>
  <si>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</si>
  <si>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</si>
  <si>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</si>
  <si>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</si>
  <si>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</si>
  <si>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</si>
  <si>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</si>
  <si>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</si>
  <si>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</si>
  <si>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</si>
  <si>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</si>
  <si>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</si>
  <si>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</si>
  <si>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</si>
  <si>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</si>
  <si>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</si>
  <si>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</si>
  <si>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</si>
  <si>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</si>
  <si>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</si>
  <si>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</si>
  <si>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</si>
  <si>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</si>
  <si>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</si>
  <si>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</si>
  <si>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</si>
  <si>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</si>
  <si>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</si>
  <si>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</si>
  <si>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</si>
  <si>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</si>
  <si>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</si>
  <si>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</si>
  <si>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</si>
  <si>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</si>
  <si>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</si>
  <si>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</si>
  <si>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</si>
  <si>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</si>
  <si>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</si>
  <si>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</si>
  <si>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</si>
  <si>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</si>
  <si>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</si>
  <si>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</si>
  <si>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</si>
  <si>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</si>
  <si>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</si>
  <si>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</si>
  <si>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</si>
  <si>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</si>
  <si>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</si>
  <si>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</si>
  <si>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</si>
  <si>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</si>
  <si>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</si>
  <si>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</si>
  <si>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</si>
  <si>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</si>
  <si>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</si>
  <si>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</si>
  <si>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</si>
  <si>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</si>
  <si>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</si>
  <si>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</si>
  <si>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</si>
  <si>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</si>
  <si>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</si>
  <si>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</si>
  <si>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</si>
  <si>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</si>
  <si>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</si>
  <si>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</si>
  <si>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</si>
  <si>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</si>
  <si>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</si>
  <si>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</si>
  <si>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</si>
  <si>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</si>
  <si>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</si>
  <si>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</si>
  <si>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</si>
  <si>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</si>
  <si>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</si>
  <si>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</si>
  <si>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</si>
  <si>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</si>
  <si>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</si>
  <si>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</si>
  <si>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</si>
  <si>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</si>
  <si>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</si>
  <si>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</si>
  <si>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</si>
  <si>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</si>
  <si>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</si>
  <si>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</si>
  <si>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</si>
  <si>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</si>
  <si>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</si>
  <si>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</si>
  <si>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</si>
  <si>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</si>
  <si>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</si>
  <si>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</si>
  <si>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</si>
  <si>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</si>
  <si>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</si>
  <si>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</si>
  <si>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</si>
  <si>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</si>
  <si>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</si>
  <si>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</si>
  <si>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</si>
  <si>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</si>
  <si>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</si>
  <si>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</si>
  <si>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</si>
  <si>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</si>
  <si>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</si>
  <si>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</si>
  <si>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</si>
  <si>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</si>
  <si>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</si>
  <si>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</si>
  <si>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</si>
  <si>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</si>
  <si>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</si>
  <si>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</si>
  <si>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</si>
  <si>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</si>
  <si>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</si>
  <si>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</si>
  <si>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</si>
  <si>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</si>
  <si>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</si>
  <si>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</si>
  <si>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</si>
  <si>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</si>
  <si>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</si>
  <si>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</si>
  <si>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</si>
  <si>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</si>
  <si>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</si>
  <si>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</si>
  <si>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</si>
  <si>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</si>
  <si>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</si>
  <si>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</si>
  <si>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</si>
  <si>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</si>
  <si>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</si>
  <si>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</si>
  <si>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</si>
  <si>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</si>
  <si>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</si>
  <si>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</si>
  <si>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</si>
  <si>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</si>
  <si>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</si>
  <si>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</si>
  <si>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</si>
  <si>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</si>
  <si>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</si>
  <si>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</si>
  <si>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</si>
  <si>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</si>
  <si>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</si>
  <si>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</si>
  <si>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</si>
  <si>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</si>
  <si>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</si>
  <si>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</si>
  <si>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</si>
  <si>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</si>
  <si>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</si>
  <si>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</si>
  <si>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</si>
  <si>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</si>
  <si>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</si>
  <si>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</si>
  <si>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</si>
  <si>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</si>
  <si>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</si>
  <si>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</si>
  <si>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</si>
  <si>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</si>
  <si>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</si>
  <si>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</si>
  <si>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</si>
  <si>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</si>
  <si>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</si>
  <si>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</si>
  <si>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</si>
  <si>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</si>
  <si>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</si>
  <si>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</si>
  <si>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</si>
  <si>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</si>
  <si>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</si>
  <si>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</si>
  <si>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</si>
  <si>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</si>
  <si>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</si>
  <si>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</si>
  <si>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</si>
  <si>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</si>
  <si>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</si>
  <si>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</si>
  <si>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</si>
  <si>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</si>
  <si>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</si>
  <si>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</si>
  <si>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</si>
  <si>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</si>
  <si>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</si>
  <si>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</si>
  <si>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</si>
  <si>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</si>
  <si>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</si>
  <si>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</si>
  <si>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</si>
  <si>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</si>
  <si>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</si>
  <si>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</si>
  <si>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</si>
  <si>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</si>
  <si>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</si>
  <si>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</si>
  <si>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</si>
  <si>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</si>
  <si>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</si>
  <si>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</si>
  <si>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</si>
  <si>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</si>
  <si>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</si>
  <si>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</si>
  <si>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</si>
  <si>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</si>
  <si>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</si>
  <si>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</si>
  <si>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</si>
  <si>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</si>
  <si>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</si>
  <si>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</si>
  <si>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</si>
  <si>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</si>
  <si>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</si>
  <si>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</si>
  <si>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</si>
  <si>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</si>
  <si>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</si>
  <si>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</si>
  <si>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</si>
  <si>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</si>
  <si>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</si>
  <si>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</si>
  <si>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</si>
  <si>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</si>
  <si>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</si>
  <si>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</si>
  <si>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</si>
  <si>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</si>
  <si>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</si>
  <si>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</si>
  <si>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</si>
  <si>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</si>
  <si>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</si>
  <si>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</si>
  <si>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</si>
  <si>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</si>
  <si>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</si>
  <si>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</si>
  <si>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</si>
  <si>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</si>
  <si>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</si>
  <si>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</si>
  <si>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</si>
  <si>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</si>
  <si>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</si>
  <si>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</si>
  <si>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</si>
  <si>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</si>
  <si>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</si>
  <si>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</si>
  <si>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</si>
  <si>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</si>
  <si>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</si>
  <si>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</si>
  <si>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</si>
  <si>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</si>
  <si>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</si>
  <si>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</si>
  <si>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</si>
  <si>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</si>
  <si>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</si>
  <si>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</si>
  <si>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</si>
  <si>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</si>
  <si>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</si>
  <si>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</si>
  <si>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</si>
  <si>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</si>
  <si>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</si>
  <si>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</si>
  <si>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</si>
  <si>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</si>
  <si>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</si>
  <si>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</si>
  <si>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</si>
  <si>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</si>
  <si>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</si>
  <si>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</si>
  <si>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</si>
  <si>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</si>
  <si>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</si>
  <si>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</si>
  <si>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</si>
  <si>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</si>
  <si>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</si>
  <si>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</si>
  <si>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</si>
  <si>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</si>
  <si>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</si>
  <si>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</si>
  <si>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</si>
  <si>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</si>
  <si>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</si>
  <si>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</si>
  <si>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</si>
  <si>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</si>
  <si>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</si>
  <si>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</si>
  <si>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</si>
  <si>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</si>
  <si>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</si>
  <si>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</si>
  <si>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</si>
  <si>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</si>
  <si>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</si>
  <si>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</si>
  <si>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</si>
  <si>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</si>
  <si>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</si>
  <si>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</si>
  <si>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</si>
  <si>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</si>
  <si>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</si>
  <si>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</si>
  <si>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</si>
  <si>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</si>
  <si>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</si>
  <si>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</si>
  <si>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</si>
  <si>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</si>
  <si>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</si>
  <si>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</si>
  <si>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</si>
  <si>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</si>
  <si>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</si>
  <si>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</si>
  <si>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</si>
  <si>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</si>
  <si>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</si>
  <si>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</si>
  <si>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</si>
  <si>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</si>
  <si>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</si>
  <si>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</si>
  <si>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</si>
  <si>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</si>
  <si>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</si>
  <si>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</si>
  <si>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</si>
  <si>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</si>
  <si>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</si>
  <si>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</si>
  <si>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</si>
  <si>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</si>
  <si>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</si>
  <si>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</si>
  <si>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</si>
  <si>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</si>
  <si>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</si>
  <si>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</si>
  <si>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</si>
  <si>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</si>
  <si>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</si>
  <si>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</si>
  <si>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</si>
  <si>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</si>
  <si>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</si>
  <si>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</si>
  <si>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</si>
  <si>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</si>
  <si>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</si>
  <si>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</si>
  <si>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</si>
  <si>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</si>
  <si>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</si>
  <si>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</si>
  <si>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</si>
  <si>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</si>
  <si>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</si>
  <si>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</si>
  <si>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</si>
  <si>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</si>
  <si>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</si>
  <si>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</si>
  <si>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</si>
  <si>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</si>
  <si>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</si>
  <si>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</si>
  <si>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</si>
  <si>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</si>
  <si>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</si>
  <si>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</si>
  <si>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</si>
  <si>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</si>
  <si>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</si>
  <si>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</si>
  <si>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</si>
  <si>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</si>
  <si>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</si>
  <si>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</si>
  <si>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</si>
  <si>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</si>
  <si>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</si>
  <si>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</si>
  <si>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</si>
  <si>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</si>
  <si>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</si>
  <si>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</si>
  <si>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</si>
  <si>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</si>
  <si>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</si>
  <si>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</si>
  <si>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</si>
  <si>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</si>
  <si>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</si>
  <si>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</si>
  <si>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</si>
  <si>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</si>
  <si>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</si>
  <si>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</si>
  <si>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</si>
  <si>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</si>
  <si>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</si>
  <si>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</si>
  <si>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</si>
  <si>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</si>
  <si>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</si>
  <si>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</si>
  <si>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</si>
  <si>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</si>
  <si>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</si>
  <si>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</si>
  <si>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</si>
  <si>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</si>
  <si>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</si>
  <si>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</si>
  <si>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</si>
  <si>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</si>
  <si>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</si>
  <si>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</si>
  <si>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</si>
  <si>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</si>
  <si>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</si>
  <si>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</si>
  <si>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</si>
  <si>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</si>
  <si>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</si>
  <si>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</si>
  <si>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</si>
  <si>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</si>
  <si>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</si>
  <si>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</si>
  <si>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</si>
  <si>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</si>
  <si>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</si>
  <si>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</si>
  <si>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</si>
  <si>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</si>
  <si>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</si>
  <si>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</si>
  <si>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</si>
  <si>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</si>
  <si>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</si>
  <si>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</si>
  <si>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</si>
  <si>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</si>
  <si>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</si>
  <si>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</si>
  <si>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</si>
  <si>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</si>
  <si>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</si>
  <si>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</si>
  <si>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</si>
  <si>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</si>
  <si>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</si>
  <si>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</si>
  <si>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</si>
  <si>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</si>
  <si>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</si>
  <si>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</si>
  <si>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</si>
  <si>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</si>
  <si>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</si>
  <si>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</si>
  <si>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</si>
  <si>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</si>
  <si>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</si>
  <si>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</si>
  <si>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</si>
  <si>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</si>
  <si>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</si>
  <si>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</si>
  <si>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</si>
  <si>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</si>
  <si>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</si>
  <si>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</si>
  <si>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</si>
  <si>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</si>
  <si>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</si>
  <si>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</si>
  <si>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</si>
  <si>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</si>
  <si>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</si>
  <si>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</si>
  <si>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</si>
  <si>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</si>
  <si>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</si>
  <si>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</si>
  <si>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</si>
  <si>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</si>
  <si>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</si>
  <si>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</si>
  <si>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</si>
  <si>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</si>
  <si>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</si>
  <si>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</si>
  <si>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</si>
  <si>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</si>
  <si>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</si>
  <si>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</si>
  <si>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</si>
  <si>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</si>
  <si>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</si>
  <si>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</si>
  <si>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</si>
  <si>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</si>
  <si>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</si>
  <si>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</si>
  <si>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</si>
  <si>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</si>
  <si>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</si>
  <si>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</si>
  <si>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</si>
  <si>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</si>
  <si>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</si>
  <si>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</si>
  <si>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</si>
  <si>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</si>
  <si>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</si>
  <si>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</si>
  <si>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</si>
  <si>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</si>
  <si>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</si>
  <si>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</si>
  <si>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</si>
  <si>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</si>
  <si>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</si>
  <si>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</si>
  <si>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</si>
  <si>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</si>
  <si>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</si>
  <si>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</si>
  <si>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</si>
  <si>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</si>
  <si>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</si>
  <si>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</si>
  <si>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</si>
  <si>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</si>
  <si>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</si>
  <si>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</si>
  <si>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</si>
  <si>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</si>
  <si>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</si>
  <si>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</si>
  <si>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</si>
  <si>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</si>
  <si>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</si>
  <si>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</si>
  <si>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</si>
  <si>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</si>
  <si>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</si>
  <si>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</si>
  <si>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</si>
  <si>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</si>
  <si>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</si>
  <si>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</si>
  <si>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</si>
  <si>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</si>
  <si>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</si>
  <si>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</si>
  <si>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</si>
  <si>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</si>
  <si>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</si>
  <si>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</si>
  <si>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</si>
  <si>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</si>
  <si>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</si>
  <si>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</si>
  <si>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</si>
  <si>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</si>
  <si>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</si>
  <si>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</si>
  <si>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</si>
  <si>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</si>
  <si>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</si>
  <si>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</si>
  <si>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</si>
  <si>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</si>
  <si>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</si>
  <si>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</si>
  <si>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</si>
  <si>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</si>
  <si>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</si>
  <si>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</si>
  <si>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</si>
  <si>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</si>
  <si>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</si>
  <si>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</si>
  <si>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</si>
  <si>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</si>
  <si>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</si>
  <si>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</si>
  <si>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</si>
  <si>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</si>
  <si>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</si>
  <si>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</si>
  <si>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</si>
  <si>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</si>
  <si>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</si>
  <si>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</si>
  <si>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</si>
  <si>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</si>
  <si>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</si>
  <si>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</si>
  <si>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</si>
  <si>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</si>
  <si>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</si>
  <si>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</si>
  <si>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</si>
  <si>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</si>
  <si>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</si>
  <si>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</si>
  <si>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</si>
  <si>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</si>
  <si>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</si>
  <si>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</si>
  <si>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</si>
  <si>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</si>
  <si>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</si>
  <si>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</si>
  <si>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</si>
  <si>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</si>
  <si>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</si>
  <si>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</si>
  <si>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</si>
  <si>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</si>
  <si>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</si>
  <si>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</si>
  <si>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</si>
  <si>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</si>
  <si>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</si>
  <si>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</si>
  <si>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</si>
  <si>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</si>
  <si>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</si>
  <si>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</si>
  <si>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</si>
  <si>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</si>
  <si>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</si>
  <si>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</si>
  <si>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</si>
  <si>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</si>
  <si>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</si>
  <si>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</si>
  <si>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</si>
  <si>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</si>
  <si>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</si>
  <si>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</si>
  <si>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</si>
  <si>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</si>
  <si>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</si>
  <si>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</si>
  <si>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</si>
  <si>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</si>
  <si>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</si>
  <si>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</si>
  <si>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</si>
  <si>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</si>
  <si>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</si>
  <si>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</si>
  <si>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</si>
  <si>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</si>
  <si>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</si>
  <si>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</si>
  <si>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</si>
  <si>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</si>
  <si>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</si>
  <si>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</si>
  <si>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</si>
  <si>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</si>
  <si>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</si>
  <si>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</si>
  <si>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</si>
  <si>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</si>
  <si>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</si>
  <si>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</si>
  <si>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</si>
  <si>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</si>
  <si>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</si>
  <si>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</si>
  <si>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</si>
  <si>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</si>
  <si>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</si>
  <si>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</si>
  <si>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</si>
  <si>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</si>
  <si>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</si>
  <si>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</si>
  <si>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</si>
  <si>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</si>
  <si>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</si>
  <si>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</si>
  <si>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</si>
  <si>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</si>
  <si>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</si>
  <si>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</si>
  <si>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</si>
  <si>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</si>
  <si>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</si>
  <si>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</si>
  <si>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</si>
  <si>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</si>
  <si>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</si>
  <si>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</si>
  <si>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</si>
  <si>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</si>
  <si>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</si>
  <si>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</si>
  <si>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</si>
  <si>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</si>
  <si>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</si>
  <si>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</si>
  <si>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</si>
  <si>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</si>
  <si>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</si>
  <si>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</si>
  <si>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</si>
  <si>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</si>
  <si>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</si>
  <si>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</si>
  <si>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</si>
  <si>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</si>
  <si>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</si>
  <si>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</si>
  <si>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</si>
  <si>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</si>
  <si>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</si>
  <si>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</si>
  <si>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</si>
  <si>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</si>
  <si>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</si>
  <si>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</si>
  <si>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</si>
  <si>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</si>
  <si>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</si>
  <si>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</si>
  <si>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</si>
  <si>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</si>
  <si>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</si>
  <si>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</si>
  <si>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</si>
  <si>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</si>
  <si>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</si>
  <si>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</si>
  <si>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</si>
  <si>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</si>
  <si>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</si>
  <si>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</si>
  <si>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</si>
  <si>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</si>
  <si>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</si>
  <si>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</si>
  <si>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</si>
  <si>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</si>
  <si>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</si>
  <si>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</si>
  <si>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</si>
  <si>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</si>
  <si>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</si>
  <si>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</si>
  <si>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</si>
  <si>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</si>
  <si>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</si>
  <si>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</si>
  <si>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</si>
  <si>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</si>
  <si>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</si>
  <si>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</si>
  <si>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</si>
  <si>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</si>
  <si>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</si>
  <si>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</si>
  <si>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</si>
  <si>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</si>
  <si>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</si>
  <si>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</si>
  <si>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</si>
  <si>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</si>
  <si>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</si>
  <si>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</si>
  <si>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</si>
  <si>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</si>
  <si>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</si>
  <si>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</si>
  <si>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</si>
  <si>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</si>
  <si>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</si>
  <si>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</si>
  <si>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</si>
  <si>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</si>
  <si>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</si>
  <si>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</si>
  <si>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</si>
  <si>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</si>
  <si>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</si>
  <si>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</si>
  <si>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</si>
  <si>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</si>
  <si>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</si>
  <si>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</si>
  <si>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</si>
  <si>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</si>
  <si>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</si>
  <si>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</si>
  <si>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</si>
  <si>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</si>
  <si>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</si>
  <si>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</si>
  <si>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</si>
  <si>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</si>
  <si>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</si>
  <si>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</si>
  <si>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</si>
  <si>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</si>
  <si>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</si>
  <si>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</si>
  <si>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</si>
  <si>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</si>
  <si>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</si>
  <si>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</si>
  <si>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</si>
  <si>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</si>
  <si>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</si>
  <si>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</si>
  <si>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</si>
  <si>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</si>
  <si>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</si>
  <si>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</si>
  <si>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</si>
  <si>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</si>
  <si>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</si>
  <si>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</si>
  <si>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</si>
  <si>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</si>
  <si>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</si>
  <si>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</si>
  <si>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</si>
  <si>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</si>
  <si>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</si>
  <si>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</si>
  <si>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</si>
  <si>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</si>
  <si>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</si>
  <si>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</si>
  <si>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</si>
  <si>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</si>
  <si>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</si>
  <si>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</si>
  <si>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</si>
  <si>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</si>
  <si>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</si>
  <si>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</si>
  <si>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</si>
  <si>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</si>
  <si>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</si>
  <si>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</si>
  <si>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</si>
  <si>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</si>
  <si>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</si>
  <si>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</si>
  <si>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</si>
  <si>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</si>
  <si>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</si>
  <si>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</si>
  <si>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</si>
  <si>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</si>
  <si>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</si>
  <si>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</si>
  <si>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</si>
  <si>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</si>
  <si>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</si>
  <si>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</si>
  <si>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</si>
  <si>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</si>
  <si>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</si>
  <si>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</si>
  <si>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</si>
  <si>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</si>
  <si>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</si>
  <si>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</si>
  <si>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</si>
  <si>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</si>
  <si>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</si>
  <si>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</si>
  <si>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</si>
  <si>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</si>
  <si>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</si>
  <si>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</si>
  <si>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</si>
  <si>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</si>
  <si>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</si>
  <si>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</si>
  <si>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</si>
  <si>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</si>
  <si>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</si>
  <si>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</si>
  <si>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</si>
  <si>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</si>
  <si>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</si>
  <si>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</si>
  <si>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</si>
  <si>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</si>
  <si>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</si>
  <si>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</si>
  <si>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</si>
  <si>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</si>
  <si>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</si>
  <si>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</si>
  <si>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</si>
  <si>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</si>
  <si>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</si>
  <si>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</si>
  <si>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</si>
  <si>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</si>
  <si>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</si>
  <si>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</si>
  <si>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</si>
  <si>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</si>
  <si>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</si>
  <si>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</si>
  <si>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</si>
  <si>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</si>
  <si>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</si>
  <si>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</si>
  <si>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</si>
  <si>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</si>
  <si>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</si>
  <si>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</si>
  <si>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</si>
  <si>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</si>
  <si>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</si>
  <si>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</si>
  <si>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</si>
  <si>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</si>
  <si>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</si>
  <si>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</si>
  <si>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</si>
  <si>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</si>
  <si>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</si>
  <si>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</si>
  <si>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</si>
  <si>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</si>
  <si>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</si>
  <si>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</si>
  <si>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</si>
  <si>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</si>
  <si>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</si>
  <si>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</si>
  <si>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</si>
  <si>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</si>
  <si>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</si>
  <si>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</si>
  <si>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</si>
  <si>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</si>
  <si>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</si>
  <si>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</si>
  <si>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</si>
  <si>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</si>
  <si>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</si>
  <si>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</si>
  <si>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</si>
  <si>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</si>
  <si>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</si>
  <si>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</si>
  <si>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</si>
  <si>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</si>
  <si>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</si>
  <si>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</si>
  <si>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</si>
  <si>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</si>
  <si>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</si>
  <si>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</si>
  <si>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</si>
  <si>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</si>
  <si>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</si>
  <si>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</si>
  <si>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</si>
  <si>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</si>
  <si>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</si>
  <si>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</si>
  <si>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</si>
  <si>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</si>
  <si>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</si>
  <si>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</si>
  <si>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</si>
  <si>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</si>
  <si>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</si>
  <si>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</si>
  <si>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</si>
  <si>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</si>
  <si>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</si>
  <si>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</si>
  <si>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</si>
  <si>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</si>
  <si>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</si>
  <si>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</si>
  <si>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</si>
  <si>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</si>
  <si>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</si>
  <si>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</si>
  <si>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</si>
  <si>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</si>
  <si>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</si>
  <si>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</si>
  <si>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</si>
  <si>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</si>
  <si>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</si>
  <si>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</si>
  <si>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</si>
  <si>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</si>
  <si>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</si>
  <si>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</si>
  <si>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</si>
  <si>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</si>
  <si>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</si>
  <si>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</si>
  <si>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</si>
  <si>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</si>
  <si>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</si>
  <si>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</si>
  <si>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</si>
  <si>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</si>
  <si>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</si>
  <si>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</si>
  <si>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</si>
  <si>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</si>
  <si>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</si>
  <si>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</si>
  <si>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</si>
  <si>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</si>
  <si>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</si>
  <si>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</si>
  <si>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</si>
  <si>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</si>
  <si>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</si>
  <si>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</si>
  <si>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</si>
  <si>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</si>
  <si>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</si>
  <si>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</si>
  <si>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</si>
  <si>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</si>
  <si>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</si>
  <si>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</si>
  <si>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</si>
  <si>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</si>
  <si>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</si>
  <si>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</si>
  <si>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</si>
  <si>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</si>
  <si>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</si>
  <si>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</si>
  <si>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</si>
  <si>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</si>
  <si>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</si>
  <si>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</si>
  <si>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</si>
  <si>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</si>
  <si>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</si>
  <si>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</si>
  <si>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</si>
  <si>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</si>
  <si>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</si>
  <si>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</si>
  <si>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</si>
  <si>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</si>
  <si>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</si>
  <si>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</si>
  <si>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</si>
  <si>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</si>
  <si>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</si>
  <si>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</si>
  <si>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</si>
  <si>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</si>
  <si>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</si>
  <si>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</si>
  <si>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</si>
  <si>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</si>
  <si>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</si>
  <si>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</si>
  <si>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</si>
  <si>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</si>
  <si>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</si>
  <si>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</si>
  <si>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</si>
  <si>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</si>
  <si>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</si>
  <si>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</si>
  <si>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</si>
  <si>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</si>
  <si>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</si>
  <si>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</si>
  <si>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</si>
  <si>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</si>
  <si>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</si>
  <si>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</si>
  <si>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</si>
  <si>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</si>
  <si>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</si>
  <si>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</si>
  <si>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</si>
  <si>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</si>
  <si>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</si>
  <si>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</si>
  <si>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</si>
  <si>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</si>
  <si>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</si>
  <si>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</si>
  <si>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</si>
  <si>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</si>
  <si>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</si>
  <si>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</si>
  <si>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</si>
  <si>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</si>
  <si>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</si>
  <si>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</si>
  <si>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</si>
  <si>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</si>
  <si>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</si>
  <si>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</si>
  <si>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</si>
  <si>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</si>
  <si>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</si>
  <si>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</si>
  <si>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</si>
  <si>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</si>
  <si>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</si>
  <si>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</si>
  <si>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</si>
  <si>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</si>
  <si>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</si>
  <si>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</si>
  <si>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</si>
  <si>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</si>
  <si>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</si>
  <si>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</si>
  <si>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</si>
  <si>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</si>
  <si>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</si>
  <si>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</si>
  <si>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</si>
  <si>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</si>
  <si>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</si>
  <si>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</si>
  <si>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</si>
  <si>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</si>
  <si>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</si>
  <si>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</si>
  <si>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</si>
  <si>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</si>
  <si>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</si>
  <si>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</si>
  <si>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</si>
  <si>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</si>
  <si>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</si>
  <si>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</si>
  <si>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</si>
  <si>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</si>
  <si>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</si>
  <si>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</si>
  <si>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</si>
  <si>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</si>
  <si>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</si>
  <si>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</si>
  <si>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</si>
  <si>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</si>
  <si>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</si>
  <si>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</si>
  <si>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</si>
  <si>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</si>
  <si>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</si>
  <si>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</si>
  <si>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</si>
  <si>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</si>
  <si>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</si>
  <si>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</si>
  <si>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</si>
  <si>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</si>
  <si>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</si>
  <si>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</si>
  <si>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</si>
  <si>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</si>
  <si>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</si>
  <si>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</si>
  <si>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</si>
  <si>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</si>
  <si>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</si>
  <si>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</si>
  <si>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</si>
  <si>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</si>
  <si>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</si>
  <si>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</si>
  <si>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</si>
  <si>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</si>
  <si>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</si>
  <si>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</si>
  <si>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</si>
  <si>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</si>
  <si>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</si>
  <si>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</si>
  <si>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</si>
  <si>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</si>
  <si>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</si>
  <si>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</si>
  <si>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</si>
  <si>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</si>
  <si>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</si>
  <si>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</si>
  <si>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</si>
  <si>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</si>
  <si>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</si>
  <si>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</si>
  <si>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</si>
  <si>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</si>
  <si>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</si>
  <si>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</si>
  <si>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</si>
  <si>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</si>
  <si>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</si>
  <si>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</si>
  <si>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</si>
  <si>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</si>
  <si>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</si>
  <si>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</si>
  <si>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</si>
  <si>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</si>
  <si>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</si>
  <si>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</si>
  <si>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</si>
  <si>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</si>
  <si>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</si>
  <si>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</si>
  <si>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</si>
  <si>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</si>
  <si>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</si>
  <si>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</si>
  <si>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</si>
  <si>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</si>
  <si>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</si>
  <si>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</si>
  <si>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</si>
  <si>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</si>
  <si>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</si>
  <si>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</si>
  <si>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</si>
  <si>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</si>
  <si>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</si>
  <si>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</si>
  <si>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</si>
  <si>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</si>
  <si>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</si>
  <si>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</si>
  <si>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</si>
  <si>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</si>
  <si>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</si>
  <si>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</si>
  <si>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</si>
  <si>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</si>
  <si>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</si>
  <si>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</si>
  <si>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</si>
  <si>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</si>
  <si>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</si>
  <si>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</si>
  <si>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</si>
  <si>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</si>
  <si>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</si>
  <si>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</si>
  <si>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</si>
  <si>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</si>
  <si>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</si>
  <si>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</si>
  <si>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</si>
  <si>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</si>
  <si>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</si>
  <si>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</si>
  <si>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</si>
  <si>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</si>
  <si>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</si>
  <si>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</si>
  <si>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</si>
  <si>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</si>
  <si>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</si>
  <si>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</si>
  <si>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</si>
  <si>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</si>
  <si>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</si>
  <si>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</si>
  <si>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</si>
  <si>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</si>
  <si>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</si>
  <si>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</si>
  <si>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</si>
  <si>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</si>
  <si>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</si>
  <si>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</si>
  <si>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</si>
  <si>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</si>
  <si>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</si>
  <si>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</si>
  <si>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</si>
  <si>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</si>
  <si>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</si>
  <si>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</si>
  <si>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</si>
  <si>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</si>
  <si>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</si>
  <si>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</si>
  <si>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</si>
  <si>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</si>
  <si>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</si>
  <si>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</si>
  <si>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</si>
  <si>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</si>
  <si>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</si>
  <si>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</si>
  <si>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</si>
  <si>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</si>
  <si>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</si>
  <si>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</si>
  <si>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</si>
  <si>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</si>
  <si>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</si>
  <si>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</si>
  <si>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</si>
  <si>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</si>
  <si>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</si>
  <si>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</si>
  <si>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</si>
  <si>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</si>
  <si>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</si>
  <si>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</si>
  <si>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</si>
  <si>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</si>
  <si>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</si>
  <si>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</si>
  <si>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</si>
  <si>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</si>
  <si>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</si>
  <si>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</si>
  <si>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</si>
  <si>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</si>
  <si>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</si>
  <si>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</si>
  <si>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</si>
  <si>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</si>
  <si>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</si>
  <si>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</si>
  <si>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</si>
  <si>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</si>
  <si>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</si>
  <si>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</si>
  <si>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</si>
  <si>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</si>
  <si>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</si>
  <si>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</si>
  <si>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</si>
  <si>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</si>
  <si>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</si>
  <si>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</si>
  <si>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</si>
  <si>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</si>
  <si>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</si>
  <si>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</si>
  <si>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</si>
  <si>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</si>
  <si>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</si>
  <si>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</si>
  <si>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</si>
  <si>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</si>
  <si>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</si>
  <si>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</si>
  <si>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</si>
  <si>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</si>
  <si>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</si>
  <si>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</si>
  <si>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</si>
  <si>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</si>
  <si>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</si>
  <si>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</si>
  <si>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</si>
  <si>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</si>
  <si>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</si>
  <si>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</si>
  <si>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</si>
  <si>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</si>
  <si>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</si>
  <si>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</si>
  <si>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</si>
  <si>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</si>
  <si>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</si>
  <si>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</si>
  <si>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</si>
  <si>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</si>
  <si>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</si>
  <si>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</si>
  <si>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</si>
  <si>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</si>
  <si>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</si>
  <si>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</si>
  <si>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</si>
  <si>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</si>
  <si>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</si>
  <si>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</si>
  <si>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</si>
  <si>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</si>
  <si>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</si>
  <si>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</si>
  <si>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</si>
  <si>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</si>
  <si>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</si>
  <si>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</si>
  <si>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</si>
  <si>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</si>
  <si>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</si>
  <si>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</si>
  <si>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</si>
  <si>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</si>
  <si>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</si>
  <si>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</si>
  <si>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</si>
  <si>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</si>
  <si>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</si>
  <si>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</si>
  <si>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</si>
  <si>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</si>
  <si>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</si>
  <si>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</si>
  <si>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</si>
  <si>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</si>
  <si>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</si>
  <si>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</si>
  <si>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</si>
  <si>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</si>
  <si>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</si>
  <si>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</si>
  <si>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</si>
  <si>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</si>
  <si>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</si>
  <si>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</si>
  <si>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</si>
  <si>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</si>
  <si>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</si>
  <si>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</si>
  <si>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</si>
  <si>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</si>
  <si>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</si>
  <si>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</si>
  <si>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</si>
  <si>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</si>
  <si>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</si>
  <si>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</si>
  <si>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</si>
  <si>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</si>
  <si>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</si>
  <si>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</si>
  <si>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</si>
  <si>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</si>
  <si>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</si>
  <si>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</si>
  <si>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</si>
  <si>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</si>
  <si>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</si>
  <si>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</si>
  <si>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</si>
  <si>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</si>
  <si>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</si>
  <si>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</si>
  <si>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</si>
  <si>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</si>
  <si>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</si>
  <si>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</si>
  <si>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</si>
  <si>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</si>
  <si>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</si>
  <si>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</si>
  <si>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</si>
  <si>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</si>
  <si>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</si>
  <si>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</si>
  <si>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</si>
  <si>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</si>
  <si>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</si>
  <si>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</si>
  <si>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</si>
  <si>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</si>
  <si>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</si>
  <si>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</si>
  <si>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</si>
  <si>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</si>
  <si>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</si>
  <si>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</si>
  <si>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</si>
  <si>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</si>
  <si>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</si>
  <si>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</si>
  <si>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</si>
  <si>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</si>
  <si>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</si>
  <si>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</si>
  <si>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</si>
  <si>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</si>
  <si>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</si>
  <si>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</si>
  <si>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</si>
  <si>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</si>
  <si>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</si>
  <si>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</si>
  <si>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</si>
  <si>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</si>
  <si>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</si>
  <si>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</si>
  <si>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</si>
  <si>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</si>
  <si>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</si>
  <si>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</si>
  <si>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</si>
  <si>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</si>
  <si>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</si>
  <si>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</si>
  <si>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</si>
  <si>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</si>
  <si>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</si>
  <si>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</si>
  <si>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</si>
  <si>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</si>
  <si>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</si>
  <si>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</si>
  <si>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</si>
  <si>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</si>
  <si>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</si>
  <si>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</si>
  <si>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</si>
  <si>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</si>
  <si>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</si>
  <si>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</si>
  <si>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</si>
  <si>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</si>
  <si>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</si>
  <si>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</si>
  <si>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</si>
  <si>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</si>
  <si>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</si>
  <si>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</si>
  <si>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</si>
  <si>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</si>
  <si>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</si>
  <si>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</si>
  <si>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</si>
  <si>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</si>
  <si>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</si>
  <si>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</si>
  <si>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</si>
  <si>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</si>
  <si>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</si>
  <si>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</si>
  <si>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</si>
  <si>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</si>
  <si>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</si>
  <si>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</si>
  <si>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</si>
  <si>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</si>
  <si>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</si>
  <si>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</si>
  <si>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</si>
  <si>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</si>
  <si>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</si>
  <si>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</si>
  <si>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</si>
  <si>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</si>
  <si>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</si>
  <si>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</si>
  <si>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</si>
  <si>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</si>
  <si>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</si>
  <si>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</si>
  <si>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</si>
  <si>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</si>
  <si>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</si>
  <si>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</si>
  <si>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</si>
  <si>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</si>
  <si>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</si>
  <si>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</si>
  <si>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</si>
  <si>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</si>
  <si>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</si>
  <si>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</si>
  <si>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</si>
  <si>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</si>
  <si>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</si>
  <si>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</si>
  <si>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</si>
  <si>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</si>
  <si>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</si>
  <si>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</si>
  <si>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</si>
  <si>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</si>
  <si>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</si>
  <si>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</si>
  <si>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</si>
  <si>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</si>
  <si>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</si>
  <si>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</si>
  <si>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</si>
  <si>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</si>
  <si>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</si>
  <si>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</si>
  <si>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</si>
  <si>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</si>
  <si>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</si>
  <si>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</si>
  <si>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</si>
  <si>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</si>
  <si>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</si>
  <si>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</si>
  <si>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</si>
  <si>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</si>
  <si>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</si>
  <si>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</si>
  <si>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</si>
  <si>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</si>
  <si>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</si>
  <si>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</si>
  <si>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</si>
  <si>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</si>
  <si>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</si>
  <si>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</si>
  <si>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</si>
  <si>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</si>
  <si>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</si>
  <si>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</si>
  <si>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</si>
  <si>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</si>
  <si>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</si>
  <si>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</si>
  <si>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</si>
  <si>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</si>
  <si>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</si>
  <si>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</si>
  <si>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</si>
  <si>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</si>
  <si>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</si>
  <si>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</si>
  <si>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</si>
  <si>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</si>
  <si>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</si>
  <si>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</si>
  <si>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</si>
  <si>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</si>
  <si>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</si>
  <si>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</si>
  <si>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</si>
  <si>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</si>
  <si>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</si>
  <si>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</si>
  <si>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</si>
  <si>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</si>
  <si>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</si>
  <si>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</si>
  <si>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</si>
  <si>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</si>
  <si>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</si>
  <si>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</si>
  <si>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</si>
  <si>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</si>
  <si>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</si>
  <si>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</si>
  <si>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</si>
  <si>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</si>
  <si>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</si>
  <si>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</si>
  <si>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</si>
  <si>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</si>
  <si>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</si>
  <si>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</si>
  <si>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</si>
  <si>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</si>
  <si>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</si>
  <si>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</si>
  <si>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</si>
  <si>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</si>
  <si>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</si>
  <si>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</si>
  <si>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</si>
  <si>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</si>
  <si>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</si>
  <si>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</si>
  <si>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</si>
  <si>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</si>
  <si>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</si>
  <si>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</si>
  <si>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</si>
  <si>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</si>
  <si>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</si>
  <si>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</si>
  <si>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</si>
  <si>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</si>
  <si>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</si>
  <si>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</si>
  <si>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</si>
  <si>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</si>
  <si>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</si>
  <si>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</si>
  <si>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</si>
  <si>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</si>
  <si>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</si>
  <si>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</si>
  <si>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</si>
  <si>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</si>
  <si>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</si>
  <si>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</si>
  <si>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</si>
  <si>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</si>
  <si>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</si>
  <si>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</si>
  <si>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</si>
  <si>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</si>
  <si>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</si>
  <si>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</si>
  <si>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</si>
  <si>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</si>
  <si>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</si>
  <si>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</si>
  <si>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</si>
  <si>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</si>
  <si>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</si>
  <si>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</si>
  <si>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</si>
  <si>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</si>
  <si>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</si>
  <si>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</si>
  <si>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</si>
  <si>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</si>
  <si>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</si>
  <si>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</si>
  <si>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</si>
  <si>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</si>
  <si>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</si>
  <si>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</si>
  <si>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</si>
  <si>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</si>
  <si>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</si>
  <si>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</si>
  <si>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</si>
  <si>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</si>
  <si>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</si>
  <si>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</si>
  <si>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</si>
  <si>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</si>
  <si>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</si>
  <si>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</si>
  <si>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</si>
  <si>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</si>
  <si>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</si>
  <si>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</si>
  <si>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</si>
  <si>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</si>
  <si>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</si>
  <si>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</si>
  <si>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</si>
  <si>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</si>
  <si>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</si>
  <si>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</si>
  <si>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</si>
  <si>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</si>
  <si>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</si>
  <si>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</si>
  <si>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</si>
  <si>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</si>
  <si>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</si>
  <si>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</si>
  <si>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</si>
  <si>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</si>
  <si>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</si>
  <si>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</si>
  <si>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</si>
  <si>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</si>
  <si>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</si>
  <si>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</si>
  <si>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</si>
  <si>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</si>
  <si>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</si>
  <si>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</si>
  <si>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</si>
  <si>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</si>
  <si>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</si>
  <si>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</si>
  <si>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</si>
  <si>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</si>
  <si>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</si>
  <si>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</si>
  <si>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</si>
  <si>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</si>
  <si>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</si>
  <si>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</si>
  <si>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</si>
  <si>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</si>
  <si>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</si>
  <si>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</si>
  <si>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</si>
  <si>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</si>
  <si>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</si>
  <si>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</si>
  <si>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</si>
  <si>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</si>
  <si>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</si>
  <si>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</si>
  <si>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</si>
  <si>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</si>
  <si>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</si>
  <si>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</si>
  <si>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</si>
  <si>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</si>
  <si>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</si>
  <si>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</si>
  <si>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</si>
  <si>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</si>
  <si>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</si>
  <si>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</si>
  <si>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</si>
  <si>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</si>
  <si>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</si>
  <si>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</si>
  <si>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</si>
  <si>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</si>
  <si>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</si>
  <si>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</si>
  <si>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</si>
  <si>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</si>
  <si>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</si>
  <si>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</si>
  <si>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</si>
  <si>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</si>
  <si>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</si>
  <si>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</si>
  <si>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</si>
  <si>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</si>
  <si>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</si>
  <si>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</si>
  <si>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</si>
  <si>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</si>
  <si>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</si>
  <si>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</si>
  <si>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</si>
  <si>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</si>
  <si>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</si>
  <si>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</si>
  <si>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</si>
  <si>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</si>
  <si>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</si>
  <si>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</si>
  <si>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</si>
  <si>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</si>
  <si>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</si>
  <si>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</si>
  <si>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</si>
  <si>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</si>
  <si>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</si>
  <si>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</si>
  <si>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</si>
  <si>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</si>
  <si>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</si>
  <si>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</si>
  <si>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</si>
  <si>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</si>
  <si>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</si>
  <si>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</si>
  <si>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</si>
  <si>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</si>
  <si>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</si>
  <si>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</si>
  <si>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</si>
  <si>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</si>
  <si>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</si>
  <si>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</si>
  <si>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</si>
  <si>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</si>
  <si>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</si>
  <si>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</si>
  <si>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</si>
  <si>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</si>
  <si>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</si>
  <si>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</si>
  <si>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</si>
  <si>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</si>
  <si>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</si>
  <si>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</si>
  <si>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</si>
  <si>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</si>
  <si>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</si>
  <si>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</si>
  <si>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</si>
  <si>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</si>
  <si>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</si>
  <si>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</si>
  <si>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</si>
  <si>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</si>
  <si>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</si>
  <si>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</si>
  <si>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</si>
  <si>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</si>
  <si>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</si>
  <si>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</si>
  <si>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</si>
  <si>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</si>
  <si>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</si>
  <si>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</si>
  <si>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</si>
  <si>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</si>
  <si>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</si>
  <si>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</si>
  <si>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</si>
  <si>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</si>
  <si>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</si>
  <si>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</si>
  <si>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</si>
  <si>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</si>
  <si>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</si>
  <si>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</si>
  <si>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</si>
  <si>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</si>
  <si>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</si>
  <si>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</si>
  <si>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</si>
  <si>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</si>
  <si>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</si>
  <si>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</si>
  <si>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</si>
  <si>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</si>
  <si>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</si>
  <si>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</si>
  <si>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</si>
  <si>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</si>
  <si>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</si>
  <si>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</si>
  <si>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</si>
  <si>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</si>
  <si>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</si>
  <si>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</si>
  <si>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</si>
  <si>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</si>
  <si>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</si>
  <si>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</si>
  <si>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</si>
  <si>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</si>
  <si>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</si>
  <si>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</si>
  <si>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</si>
  <si>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</si>
  <si>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</si>
  <si>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</si>
  <si>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</si>
  <si>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</si>
  <si>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</si>
  <si>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</si>
  <si>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</si>
  <si>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</si>
  <si>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</si>
  <si>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</si>
  <si>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</si>
  <si>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</si>
  <si>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</si>
  <si>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</si>
  <si>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</si>
  <si>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</si>
  <si>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</si>
  <si>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</si>
  <si>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</si>
  <si>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</si>
  <si>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</si>
  <si>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</si>
  <si>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</si>
  <si>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</si>
  <si>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</si>
  <si>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</si>
  <si>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</si>
  <si>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</si>
  <si>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</si>
  <si>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</si>
  <si>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</si>
  <si>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</si>
  <si>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</si>
  <si>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</si>
  <si>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</si>
  <si>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</si>
  <si>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</si>
  <si>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</si>
  <si>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</si>
  <si>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</si>
  <si>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</si>
  <si>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</si>
  <si>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</si>
  <si>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</si>
  <si>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</si>
  <si>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</si>
  <si>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</si>
  <si>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</si>
  <si>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</si>
  <si>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</si>
  <si>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</si>
  <si>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</si>
  <si>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</si>
  <si>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</si>
  <si>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</si>
  <si>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</si>
  <si>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</si>
  <si>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</si>
  <si>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</si>
  <si>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</si>
  <si>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</si>
  <si>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</si>
  <si>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</si>
  <si>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</si>
  <si>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</si>
  <si>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</si>
  <si>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</si>
  <si>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</si>
  <si>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</si>
  <si>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</si>
  <si>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</si>
  <si>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</si>
  <si>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</si>
  <si>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</si>
  <si>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</si>
  <si>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</si>
  <si>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</si>
  <si>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</si>
  <si>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</si>
  <si>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</si>
  <si>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</si>
  <si>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</si>
  <si>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</si>
  <si>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</si>
  <si>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</si>
  <si>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</si>
  <si>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</si>
  <si>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</si>
  <si>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</si>
  <si>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</si>
  <si>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</si>
  <si>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</si>
  <si>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</si>
  <si>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</si>
  <si>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</si>
  <si>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</si>
  <si>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</si>
  <si>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</si>
  <si>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</si>
  <si>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</si>
  <si>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</si>
  <si>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</si>
  <si>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</si>
  <si>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</si>
  <si>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</si>
  <si>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</si>
  <si>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</si>
  <si>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</si>
  <si>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</si>
  <si>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</si>
  <si>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</si>
  <si>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</si>
  <si>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</si>
  <si>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</si>
  <si>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</si>
  <si>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</si>
  <si>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</si>
  <si>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</si>
  <si>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</si>
  <si>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</si>
  <si>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</si>
  <si>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</si>
  <si>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</si>
  <si>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</si>
  <si>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</si>
  <si>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</si>
  <si>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</si>
  <si>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</si>
  <si>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</si>
  <si>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</si>
  <si>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</si>
  <si>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</si>
  <si>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</si>
  <si>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</si>
  <si>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</si>
  <si>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</si>
  <si>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</si>
  <si>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</si>
  <si>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</si>
  <si>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</si>
  <si>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</si>
  <si>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</si>
  <si>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</si>
  <si>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</si>
  <si>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</si>
  <si>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</si>
  <si>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</si>
  <si>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</si>
  <si>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</si>
  <si>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</si>
  <si>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</si>
  <si>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</si>
  <si>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</si>
  <si>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</si>
  <si>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</si>
  <si>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</si>
  <si>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</si>
  <si>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</si>
  <si>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</si>
  <si>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</si>
  <si>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</si>
  <si>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</si>
  <si>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</si>
  <si>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</si>
  <si>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</si>
  <si>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</si>
  <si>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</si>
  <si>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</si>
  <si>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</si>
  <si>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</si>
  <si>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</si>
  <si>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</si>
  <si>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</si>
  <si>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</si>
  <si>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</si>
  <si>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</si>
  <si>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</si>
  <si>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</si>
  <si>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</si>
  <si>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</si>
  <si>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</si>
  <si>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</si>
  <si>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</si>
  <si>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</si>
  <si>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</si>
  <si>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</si>
  <si>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</si>
  <si>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</si>
  <si>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</si>
  <si>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</si>
  <si>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</si>
  <si>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</si>
  <si>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</si>
  <si>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</si>
  <si>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</si>
  <si>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</si>
  <si>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</si>
  <si>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</si>
  <si>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</si>
  <si>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</si>
  <si>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</si>
  <si>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</si>
  <si>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</si>
  <si>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</si>
  <si>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</si>
  <si>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</si>
  <si>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</si>
  <si>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</si>
  <si>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</si>
  <si>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</si>
  <si>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</si>
  <si>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</si>
  <si>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</si>
  <si>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</si>
  <si>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</si>
  <si>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</si>
  <si>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</si>
  <si>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</si>
  <si>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</si>
  <si>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</si>
  <si>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</si>
  <si>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</si>
  <si>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</si>
  <si>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</si>
  <si>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</si>
  <si>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</si>
  <si>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</si>
  <si>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</si>
  <si>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</si>
  <si>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</si>
  <si>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</si>
  <si>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</si>
  <si>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</si>
  <si>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</si>
  <si>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</si>
  <si>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</si>
  <si>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</si>
  <si>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</si>
  <si>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</si>
  <si>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</si>
  <si>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</si>
  <si>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</si>
  <si>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</si>
  <si>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</si>
  <si>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</si>
  <si>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</si>
  <si>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</si>
  <si>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</si>
  <si>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</si>
  <si>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</si>
  <si>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</si>
  <si>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</si>
  <si>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</si>
  <si>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</si>
  <si>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</si>
  <si>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</si>
  <si>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</si>
  <si>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</si>
  <si>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</si>
  <si>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</si>
  <si>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</si>
  <si>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</si>
  <si>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</si>
  <si>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</si>
  <si>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</si>
  <si>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</si>
  <si>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</si>
  <si>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</si>
  <si>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</si>
  <si>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</si>
  <si>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</si>
  <si>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</si>
  <si>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</si>
  <si>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</si>
  <si>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</si>
  <si>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</si>
  <si>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</si>
  <si>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</si>
  <si>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</si>
  <si>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</si>
  <si>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</si>
  <si>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</si>
  <si>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</si>
  <si>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</si>
  <si>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</si>
  <si>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</si>
  <si>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</si>
  <si>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</si>
  <si>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</si>
  <si>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</si>
  <si>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</si>
  <si>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</si>
  <si>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</si>
  <si>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</si>
  <si>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</si>
  <si>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</si>
  <si>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</si>
  <si>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</si>
  <si>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</si>
  <si>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</si>
  <si>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</si>
  <si>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</si>
  <si>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</si>
  <si>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</si>
  <si>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</si>
  <si>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</si>
  <si>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</si>
  <si>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</si>
  <si>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</si>
  <si>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</si>
  <si>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</si>
  <si>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</si>
  <si>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</si>
  <si>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</si>
  <si>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</si>
  <si>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</si>
  <si>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</si>
  <si>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</si>
  <si>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</si>
  <si>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</si>
  <si>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</si>
  <si>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</si>
  <si>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</si>
  <si>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</si>
  <si>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</si>
  <si>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</si>
  <si>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</si>
  <si>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</si>
  <si>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</si>
  <si>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</si>
  <si>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</si>
  <si>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</si>
  <si>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</si>
  <si>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</si>
  <si>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</si>
  <si>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</si>
  <si>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</si>
  <si>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</si>
  <si>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</si>
  <si>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</si>
  <si>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</si>
  <si>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</si>
  <si>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</si>
  <si>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</si>
  <si>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</si>
  <si>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</si>
  <si>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</si>
  <si>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</si>
  <si>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</si>
  <si>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</si>
  <si>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</si>
  <si>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</si>
  <si>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</si>
  <si>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</si>
  <si>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</si>
  <si>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</si>
  <si>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</si>
  <si>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</si>
  <si>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</si>
  <si>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</si>
  <si>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</si>
  <si>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</si>
  <si>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</si>
  <si>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</si>
  <si>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</si>
  <si>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</si>
  <si>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</si>
  <si>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</si>
  <si>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</si>
  <si>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</si>
  <si>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</si>
  <si>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</si>
  <si>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</si>
  <si>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</si>
  <si>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</si>
  <si>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</si>
  <si>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</si>
  <si>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</si>
  <si>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</si>
  <si>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</si>
  <si>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</si>
  <si>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</si>
  <si>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</si>
  <si>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</si>
  <si>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</si>
  <si>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</si>
  <si>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</si>
  <si>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</si>
  <si>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</si>
  <si>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</si>
  <si>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</si>
  <si>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</si>
  <si>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</si>
  <si>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</si>
  <si>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</si>
  <si>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</si>
  <si>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</si>
  <si>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</si>
  <si>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</si>
  <si>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</si>
  <si>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</si>
  <si>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</si>
  <si>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</si>
  <si>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</si>
  <si>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</si>
  <si>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</si>
  <si>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</si>
  <si>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</si>
  <si>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</si>
  <si>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</si>
  <si>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</si>
  <si>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</si>
  <si>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</si>
  <si>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</si>
  <si>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</si>
  <si>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</si>
  <si>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</si>
  <si>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</si>
  <si>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</si>
  <si>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</si>
  <si>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</si>
  <si>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</si>
  <si>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</si>
  <si>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</si>
  <si>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</si>
  <si>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</si>
  <si>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</si>
  <si>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</si>
  <si>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</si>
  <si>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</si>
  <si>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</si>
  <si>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</si>
  <si>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</si>
  <si>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</si>
  <si>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</si>
  <si>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</si>
  <si>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</si>
  <si>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</si>
  <si>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</si>
  <si>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</si>
  <si>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</si>
  <si>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</si>
  <si>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</si>
  <si>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</si>
  <si>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</si>
  <si>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</si>
  <si>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</si>
  <si>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</si>
  <si>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</si>
  <si>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</si>
  <si>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</si>
  <si>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</si>
  <si>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</si>
  <si>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</si>
  <si>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</si>
  <si>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</si>
  <si>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</si>
  <si>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</si>
  <si>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</si>
  <si>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</si>
  <si>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</si>
  <si>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</si>
  <si>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</si>
  <si>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</si>
  <si>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</si>
  <si>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</si>
  <si>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</si>
  <si>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</si>
  <si>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</si>
  <si>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</si>
  <si>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</si>
  <si>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</si>
  <si>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</si>
  <si>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</si>
  <si>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</si>
  <si>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</si>
  <si>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</si>
  <si>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</si>
  <si>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</si>
  <si>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</si>
  <si>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</si>
  <si>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</si>
  <si>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</si>
  <si>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</si>
  <si>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</si>
  <si>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</si>
  <si>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</si>
  <si>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</si>
  <si>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</si>
  <si>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</si>
  <si>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</si>
  <si>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</si>
  <si>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</si>
  <si>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</si>
  <si>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</si>
  <si>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</si>
  <si>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</si>
  <si>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</si>
  <si>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</si>
  <si>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</si>
  <si>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</si>
  <si>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</si>
  <si>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</si>
  <si>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</si>
  <si>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</si>
  <si>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</si>
  <si>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</si>
  <si>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</si>
  <si>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</si>
  <si>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</si>
  <si>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</si>
  <si>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</si>
  <si>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</si>
  <si>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</si>
  <si>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</si>
  <si>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</si>
  <si>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</si>
  <si>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</si>
  <si>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</si>
  <si>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</si>
  <si>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</si>
  <si>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</si>
  <si>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</si>
  <si>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</si>
  <si>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</si>
  <si>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</si>
  <si>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</si>
  <si>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</si>
  <si>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</si>
  <si>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</si>
  <si>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</si>
  <si>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</si>
  <si>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</si>
  <si>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</si>
  <si>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</si>
  <si>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</si>
  <si>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</si>
  <si>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</si>
  <si>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</si>
  <si>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</si>
  <si>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</si>
  <si>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</si>
  <si>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</si>
  <si>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</si>
  <si>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</si>
  <si>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</si>
  <si>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</si>
  <si>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</si>
  <si>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</si>
  <si>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</si>
  <si>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</si>
  <si>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</si>
  <si>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</si>
  <si>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</si>
  <si>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</si>
  <si>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</si>
  <si>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</si>
  <si>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</si>
  <si>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</si>
  <si>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</si>
  <si>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</si>
  <si>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</si>
  <si>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</si>
  <si>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</si>
  <si>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</si>
  <si>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</si>
  <si>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</si>
  <si>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</si>
  <si>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</si>
  <si>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</si>
  <si>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</si>
  <si>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</si>
  <si>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</si>
  <si>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</si>
  <si>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</si>
  <si>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</si>
  <si>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</si>
  <si>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</si>
  <si>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</si>
  <si>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</si>
  <si>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</si>
  <si>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</si>
  <si>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</si>
  <si>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</si>
  <si>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</si>
  <si>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</si>
  <si>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</si>
  <si>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</si>
  <si>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</si>
  <si>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</si>
  <si>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</si>
  <si>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</si>
  <si>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</si>
  <si>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</si>
  <si>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</si>
  <si>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</si>
  <si>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</si>
  <si>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</si>
  <si>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</si>
  <si>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</si>
  <si>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</si>
  <si>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</si>
  <si>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</si>
  <si>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</si>
  <si>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</si>
  <si>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</si>
  <si>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</si>
  <si>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</si>
  <si>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</si>
  <si>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</si>
  <si>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</si>
  <si>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</si>
  <si>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</si>
  <si>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</si>
  <si>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</si>
  <si>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</si>
  <si>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</si>
  <si>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</si>
  <si>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</si>
  <si>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</si>
  <si>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</si>
  <si>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</si>
  <si>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</si>
  <si>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</si>
  <si>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</si>
  <si>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</si>
  <si>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</si>
  <si>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</si>
  <si>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</si>
  <si>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</si>
  <si>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</si>
  <si>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</si>
  <si>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</si>
  <si>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</si>
  <si>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</si>
  <si>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</si>
  <si>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</si>
  <si>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</si>
  <si>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</si>
  <si>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</si>
  <si>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</si>
  <si>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</si>
  <si>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</si>
  <si>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</si>
  <si>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</si>
  <si>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</si>
  <si>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</si>
  <si>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</si>
  <si>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</si>
  <si>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</si>
  <si>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</si>
  <si>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</si>
  <si>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</si>
  <si>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</si>
  <si>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</si>
  <si>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</si>
  <si>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</si>
  <si>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</si>
  <si>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</si>
  <si>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</si>
  <si>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</si>
  <si>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</si>
  <si>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</si>
  <si>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</si>
  <si>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</si>
  <si>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</si>
  <si>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</si>
  <si>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</si>
  <si>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</si>
  <si>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</si>
  <si>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</si>
  <si>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</si>
  <si>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</si>
  <si>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</si>
  <si>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</si>
  <si>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</si>
  <si>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</si>
  <si>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</si>
  <si>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</si>
  <si>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</si>
  <si>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</si>
  <si>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</si>
  <si>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</si>
  <si>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</si>
  <si>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</si>
  <si>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</si>
  <si>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</si>
  <si>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</si>
  <si>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</si>
  <si>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</si>
  <si>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</si>
  <si>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</si>
  <si>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</si>
  <si>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</si>
  <si>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</si>
  <si>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</si>
  <si>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</si>
  <si>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</si>
  <si>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</si>
  <si>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</si>
  <si>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</si>
  <si>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</si>
  <si>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</si>
  <si>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</si>
  <si>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</si>
  <si>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</si>
  <si>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</si>
  <si>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</si>
  <si>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</si>
  <si>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</si>
  <si>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</si>
  <si>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</si>
  <si>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</si>
  <si>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</si>
  <si>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</si>
  <si>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</si>
  <si>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</si>
  <si>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</si>
  <si>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</si>
  <si>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</si>
  <si>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</si>
  <si>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</si>
  <si>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</si>
  <si>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</si>
  <si>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</si>
  <si>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</si>
  <si>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</si>
  <si>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</si>
  <si>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</si>
  <si>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</si>
  <si>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</si>
  <si>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</si>
  <si>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</si>
  <si>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</si>
  <si>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</si>
  <si>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</si>
  <si>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</si>
  <si>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</si>
  <si>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</si>
  <si>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</si>
  <si>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</si>
  <si>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</si>
  <si>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</si>
  <si>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</si>
  <si>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</si>
  <si>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</si>
  <si>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</si>
  <si>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</si>
  <si>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</si>
  <si>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</si>
  <si>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</si>
  <si>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</si>
  <si>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</si>
  <si>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</si>
  <si>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</si>
  <si>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</si>
  <si>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</si>
  <si>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</si>
  <si>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</si>
  <si>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</si>
  <si>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</si>
  <si>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</si>
  <si>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</si>
  <si>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</si>
  <si>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</si>
  <si>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</si>
  <si>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</si>
  <si>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</si>
  <si>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</si>
  <si>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</si>
  <si>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</si>
  <si>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</si>
  <si>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</si>
  <si>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</si>
  <si>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</si>
  <si>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</si>
  <si>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</si>
  <si>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</si>
  <si>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</si>
  <si>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</si>
  <si>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</si>
  <si>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</si>
  <si>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</si>
  <si>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</si>
  <si>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</si>
  <si>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</si>
  <si>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</si>
  <si>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</si>
  <si>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</si>
  <si>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</si>
  <si>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</si>
  <si>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</si>
  <si>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</si>
  <si>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</si>
  <si>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</si>
  <si>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</si>
  <si>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</si>
  <si>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</si>
  <si>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</si>
  <si>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</si>
  <si>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</si>
  <si>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</si>
  <si>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</si>
  <si>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</si>
  <si>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</si>
  <si>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</si>
  <si>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</si>
  <si>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</si>
  <si>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</si>
  <si>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</si>
  <si>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</si>
  <si>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</si>
  <si>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</si>
  <si>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</si>
  <si>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</si>
  <si>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</si>
  <si>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</si>
  <si>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</si>
  <si>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</si>
  <si>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</si>
  <si>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</si>
  <si>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</si>
  <si>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</si>
  <si>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</si>
  <si>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</si>
  <si>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</si>
  <si>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</si>
  <si>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</si>
  <si>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</si>
  <si>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</si>
  <si>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</si>
  <si>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</si>
  <si>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</si>
  <si>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</si>
  <si>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</si>
  <si>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</si>
  <si>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</si>
  <si>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</si>
  <si>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</si>
  <si>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</si>
  <si>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</si>
  <si>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</si>
  <si>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</si>
  <si>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</si>
  <si>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</si>
  <si>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</si>
  <si>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</si>
  <si>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</si>
  <si>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</si>
  <si>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</si>
  <si>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</si>
  <si>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</si>
  <si>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</si>
  <si>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</si>
  <si>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</si>
  <si>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</si>
  <si>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</si>
  <si>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</si>
  <si>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</si>
  <si>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</si>
  <si>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</si>
  <si>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</si>
  <si>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</si>
  <si>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</si>
  <si>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</si>
  <si>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</si>
  <si>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</si>
  <si>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</si>
  <si>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</si>
  <si>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</si>
  <si>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</si>
  <si>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</si>
  <si>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</si>
  <si>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</si>
  <si>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</si>
  <si>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</si>
  <si>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</si>
  <si>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</si>
  <si>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</si>
  <si>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</si>
  <si>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</si>
  <si>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</si>
  <si>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</si>
  <si>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</si>
  <si>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</si>
  <si>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</si>
  <si>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</si>
  <si>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</si>
  <si>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</si>
  <si>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</si>
  <si>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</si>
  <si>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</si>
  <si>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</si>
  <si>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</si>
  <si>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</si>
  <si>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</si>
  <si>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</si>
  <si>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</si>
  <si>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</si>
  <si>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</si>
  <si>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</si>
  <si>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</si>
  <si>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</si>
  <si>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</si>
  <si>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</si>
  <si>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</si>
  <si>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</si>
  <si>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</si>
  <si>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</si>
  <si>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</si>
  <si>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</si>
  <si>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</si>
  <si>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</si>
  <si>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</si>
  <si>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</si>
  <si>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</si>
  <si>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</si>
  <si>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</si>
  <si>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</si>
  <si>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</si>
  <si>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</si>
  <si>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</si>
  <si>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</si>
  <si>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</si>
  <si>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</si>
  <si>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</si>
  <si>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</si>
  <si>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</si>
  <si>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</si>
  <si>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</si>
  <si>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</si>
  <si>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</si>
  <si>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</si>
  <si>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</si>
  <si>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</si>
  <si>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</si>
  <si>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</si>
  <si>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</si>
  <si>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</si>
  <si>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</si>
  <si>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</si>
  <si>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</si>
  <si>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</si>
  <si>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</si>
  <si>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</si>
  <si>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</si>
  <si>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</si>
  <si>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</si>
  <si>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</si>
  <si>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</si>
  <si>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</si>
  <si>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</si>
  <si>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</si>
  <si>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</si>
  <si>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</si>
  <si>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</si>
  <si>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</si>
  <si>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</si>
  <si>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</si>
  <si>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</si>
  <si>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</si>
  <si>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</si>
  <si>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</si>
  <si>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</si>
  <si>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</si>
  <si>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</si>
  <si>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</si>
  <si>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</si>
  <si>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</si>
  <si>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</si>
  <si>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</si>
  <si>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</si>
  <si>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</si>
  <si>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</si>
  <si>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</si>
  <si>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</si>
  <si>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</si>
  <si>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</si>
  <si>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</si>
  <si>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</si>
  <si>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</si>
  <si>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</si>
  <si>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</si>
  <si>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</si>
  <si>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</si>
  <si>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</si>
  <si>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</si>
  <si>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</si>
  <si>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</si>
  <si>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</si>
  <si>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</si>
  <si>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</si>
  <si>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</si>
  <si>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</si>
  <si>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</si>
  <si>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</si>
  <si>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</si>
  <si>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</si>
  <si>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</si>
  <si>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</si>
  <si>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</si>
  <si>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</si>
  <si>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</si>
  <si>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</si>
  <si>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</si>
  <si>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</si>
  <si>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</si>
  <si>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</si>
  <si>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</si>
  <si>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</si>
  <si>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</si>
  <si>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</si>
  <si>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</si>
  <si>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</si>
  <si>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</si>
  <si>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</si>
  <si>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</si>
  <si>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</si>
  <si>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</si>
  <si>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</si>
  <si>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</si>
  <si>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</si>
  <si>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</si>
  <si>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</si>
  <si>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</si>
  <si>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</si>
  <si>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</si>
  <si>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</si>
  <si>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</si>
  <si>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</si>
  <si>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</si>
  <si>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</si>
  <si>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</si>
  <si>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</si>
  <si>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</si>
  <si>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</si>
  <si>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</si>
  <si>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</si>
  <si>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</si>
  <si>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</si>
  <si>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</si>
  <si>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</si>
  <si>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</si>
  <si>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</si>
  <si>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</si>
  <si>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</si>
  <si>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</si>
  <si>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</si>
  <si>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</si>
  <si>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</si>
  <si>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</si>
  <si>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</si>
  <si>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</si>
  <si>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</si>
  <si>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</si>
  <si>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</si>
  <si>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</si>
  <si>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</si>
  <si>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</si>
  <si>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</si>
  <si>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</si>
  <si>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</si>
  <si>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</si>
  <si>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</si>
  <si>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</si>
  <si>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</si>
  <si>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</si>
  <si>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</si>
  <si>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</si>
  <si>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</si>
  <si>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</si>
  <si>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</si>
  <si>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</si>
  <si>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</si>
  <si>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</si>
  <si>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</si>
  <si>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</si>
  <si>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</si>
  <si>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</si>
  <si>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</si>
  <si>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</si>
  <si>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</si>
  <si>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</si>
  <si>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</si>
  <si>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</si>
  <si>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</si>
  <si>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</si>
  <si>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</si>
  <si>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</si>
  <si>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</si>
  <si>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</si>
  <si>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</si>
  <si>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</si>
  <si>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</si>
  <si>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</si>
  <si>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</si>
  <si>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</si>
  <si>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</si>
  <si>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</si>
  <si>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</si>
  <si>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</si>
  <si>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</si>
  <si>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</si>
  <si>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</si>
  <si>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</si>
  <si>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</si>
  <si>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</si>
  <si>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</si>
  <si>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</si>
  <si>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</si>
  <si>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</si>
  <si>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</si>
  <si>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</si>
  <si>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</si>
  <si>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</si>
  <si>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</si>
  <si>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</si>
  <si>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</si>
  <si>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</si>
  <si>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</si>
  <si>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</si>
  <si>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</si>
  <si>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</si>
  <si>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</si>
  <si>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</si>
  <si>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</si>
  <si>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</si>
  <si>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</si>
  <si>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</si>
  <si>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</si>
  <si>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</si>
  <si>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</si>
  <si>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</si>
  <si>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</si>
  <si>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</si>
  <si>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</si>
  <si>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</si>
  <si>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</si>
  <si>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</si>
  <si>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</si>
  <si>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</si>
  <si>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</si>
  <si>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</si>
  <si>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</si>
  <si>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</si>
  <si>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</si>
  <si>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</si>
  <si>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</si>
  <si>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</si>
  <si>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</si>
  <si>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</si>
  <si>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</si>
  <si>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</si>
  <si>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</si>
  <si>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</si>
  <si>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</si>
  <si>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</si>
  <si>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</si>
  <si>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</si>
  <si>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</si>
  <si>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</si>
  <si>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</si>
  <si>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</si>
  <si>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</si>
  <si>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</si>
  <si>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</si>
  <si>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</si>
  <si>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</si>
  <si>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</si>
  <si>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</si>
  <si>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</si>
  <si>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</si>
  <si>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</si>
  <si>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</si>
  <si>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</si>
  <si>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</si>
  <si>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</si>
  <si>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</si>
  <si>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</si>
  <si>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</si>
  <si>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</si>
  <si>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</si>
  <si>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</si>
  <si>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</si>
  <si>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</si>
  <si>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</si>
  <si>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</si>
  <si>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</si>
  <si>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</si>
  <si>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</si>
  <si>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</si>
  <si>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</si>
  <si>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</si>
  <si>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</si>
  <si>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</si>
  <si>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</si>
  <si>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</si>
  <si>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</si>
  <si>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</si>
  <si>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</si>
  <si>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</si>
  <si>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</si>
  <si>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</si>
  <si>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</si>
  <si>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</si>
  <si>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</si>
  <si>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</si>
  <si>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</si>
  <si>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</si>
  <si>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</si>
  <si>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</si>
  <si>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</si>
  <si>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</si>
  <si>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</si>
  <si>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</si>
  <si>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</si>
  <si>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</si>
  <si>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</si>
  <si>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</si>
  <si>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</si>
  <si>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</si>
  <si>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</si>
  <si>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</si>
  <si>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</si>
  <si>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</si>
  <si>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</si>
  <si>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</si>
  <si>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</si>
  <si>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</si>
  <si>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</si>
  <si>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</si>
  <si>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</si>
  <si>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</si>
  <si>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</si>
  <si>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</si>
  <si>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</si>
  <si>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</si>
  <si>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</si>
  <si>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</si>
  <si>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</si>
  <si>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</si>
  <si>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</si>
  <si>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</si>
  <si>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</si>
  <si>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</si>
  <si>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</si>
  <si>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</si>
  <si>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</si>
  <si>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</si>
  <si>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</si>
  <si>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</si>
  <si>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</si>
  <si>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</si>
  <si>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</si>
  <si>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</si>
  <si>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</si>
  <si>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</si>
  <si>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</si>
  <si>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</si>
  <si>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</si>
  <si>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</si>
  <si>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</si>
  <si>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</si>
  <si>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</si>
  <si>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</si>
  <si>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</si>
  <si>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</si>
  <si>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</si>
  <si>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</si>
  <si>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</si>
  <si>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</si>
  <si>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</si>
  <si>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</si>
  <si>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</si>
  <si>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</si>
  <si>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</si>
  <si>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</si>
  <si>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</si>
  <si>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</si>
  <si>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</si>
  <si>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</si>
  <si>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</si>
  <si>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</si>
  <si>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</si>
  <si>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</si>
  <si>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</si>
  <si>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</si>
  <si>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</si>
  <si>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</si>
  <si>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</si>
  <si>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</si>
  <si>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</si>
  <si>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</si>
  <si>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</si>
  <si>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</si>
  <si>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</si>
  <si>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</si>
  <si>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</si>
  <si>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</si>
  <si>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</si>
  <si>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</si>
  <si>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</si>
  <si>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</si>
  <si>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</si>
  <si>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</si>
  <si>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</si>
  <si>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</si>
  <si>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</si>
  <si>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</si>
  <si>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</si>
  <si>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</si>
  <si>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</si>
  <si>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</si>
  <si>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</si>
  <si>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</si>
  <si>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</si>
  <si>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</si>
  <si>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</si>
  <si>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</si>
  <si>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</si>
  <si>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</si>
  <si>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</si>
  <si>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</si>
  <si>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</si>
  <si>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</si>
  <si>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</si>
  <si>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</si>
  <si>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</si>
  <si>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</si>
  <si>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</si>
  <si>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</si>
  <si>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</si>
  <si>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</si>
  <si>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</si>
  <si>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</si>
  <si>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</si>
  <si>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</si>
  <si>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</si>
  <si>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</si>
  <si>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</si>
  <si>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</si>
  <si>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</si>
  <si>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</si>
  <si>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</si>
  <si>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</si>
  <si>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</si>
  <si>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</si>
  <si>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</si>
  <si>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</si>
  <si>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</si>
  <si>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</si>
  <si>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</si>
  <si>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</si>
  <si>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</si>
  <si>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</si>
  <si>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</si>
  <si>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</si>
  <si>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</si>
  <si>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</si>
  <si>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</si>
  <si>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</si>
  <si>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</si>
  <si>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</si>
  <si>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</si>
  <si>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</si>
  <si>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</si>
  <si>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</si>
  <si>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</si>
  <si>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</si>
  <si>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</si>
  <si>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</si>
  <si>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</si>
  <si>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</si>
  <si>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</si>
  <si>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</si>
  <si>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</si>
  <si>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</si>
  <si>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</si>
  <si>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</si>
  <si>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</si>
  <si>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</si>
  <si>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</si>
  <si>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</si>
  <si>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</si>
  <si>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</si>
  <si>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</si>
  <si>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</si>
  <si>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</si>
  <si>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</si>
  <si>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</si>
  <si>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</si>
  <si>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</si>
  <si>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</si>
  <si>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</si>
  <si>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</si>
  <si>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</si>
  <si>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</si>
  <si>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</si>
  <si>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</si>
  <si>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</si>
  <si>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</si>
  <si>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</si>
  <si>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</si>
  <si>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</si>
  <si>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</si>
  <si>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</si>
  <si>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</si>
  <si>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</si>
  <si>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</si>
  <si>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</si>
  <si>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</si>
  <si>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</si>
  <si>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</si>
  <si>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</si>
  <si>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</si>
  <si>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</si>
  <si>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</si>
  <si>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</si>
  <si>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</si>
  <si>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</si>
  <si>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</si>
  <si>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</si>
  <si>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</si>
  <si>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</si>
  <si>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</si>
  <si>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</si>
  <si>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</si>
  <si>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</si>
  <si>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</si>
  <si>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</si>
  <si>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</si>
  <si>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</si>
  <si>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</si>
  <si>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</si>
  <si>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</si>
  <si>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</si>
  <si>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</si>
  <si>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</si>
  <si>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</si>
  <si>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</si>
  <si>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</si>
  <si>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</si>
  <si>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</si>
  <si>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</si>
  <si>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</si>
  <si>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</si>
  <si>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</si>
  <si>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</si>
  <si>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</si>
  <si>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</si>
  <si>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</si>
  <si>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</si>
  <si>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</si>
  <si>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</si>
  <si>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</si>
  <si>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</si>
  <si>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</si>
  <si>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</si>
  <si>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</si>
  <si>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</si>
  <si>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</si>
  <si>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</si>
  <si>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</si>
  <si>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</si>
  <si>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</si>
  <si>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</si>
  <si>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</si>
  <si>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</si>
  <si>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</si>
  <si>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</si>
  <si>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</si>
  <si>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</si>
  <si>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</si>
  <si>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</si>
  <si>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</si>
  <si>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</si>
  <si>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</si>
  <si>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</si>
  <si>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</si>
  <si>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</si>
  <si>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</si>
  <si>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</si>
  <si>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</si>
  <si>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</si>
  <si>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</si>
  <si>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</si>
  <si>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</si>
  <si>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</si>
  <si>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</si>
  <si>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</si>
  <si>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</si>
  <si>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</si>
  <si>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</si>
  <si>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</si>
  <si>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</si>
  <si>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</si>
  <si>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</si>
  <si>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</si>
  <si>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</si>
  <si>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</si>
  <si>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</si>
  <si>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</si>
  <si>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</si>
  <si>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</si>
  <si>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</si>
  <si>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</si>
  <si>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</si>
  <si>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</si>
  <si>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</si>
  <si>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</si>
  <si>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</si>
  <si>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</si>
  <si>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</si>
  <si>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</si>
  <si>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</si>
  <si>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</si>
  <si>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</si>
  <si>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</si>
  <si>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</si>
  <si>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</si>
  <si>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</si>
  <si>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</si>
  <si>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</si>
  <si>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</si>
  <si>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</si>
  <si>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</si>
  <si>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</si>
  <si>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</si>
  <si>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</si>
  <si>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</si>
  <si>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</si>
  <si>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</si>
  <si>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</si>
  <si>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</si>
  <si>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</si>
  <si>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</si>
  <si>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</si>
  <si>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</si>
  <si>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</si>
  <si>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</si>
  <si>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</si>
  <si>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</si>
  <si>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</si>
  <si>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</si>
  <si>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</si>
  <si>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</si>
  <si>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</si>
  <si>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</si>
  <si>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</si>
  <si>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</si>
  <si>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</si>
  <si>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</si>
  <si>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</si>
  <si>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</si>
  <si>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</si>
  <si>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</si>
  <si>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</si>
  <si>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</si>
  <si>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</si>
  <si>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</si>
  <si>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</si>
  <si>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</si>
  <si>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</si>
  <si>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</si>
  <si>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</si>
  <si>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</si>
  <si>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</si>
  <si>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</si>
  <si>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</si>
  <si>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</si>
  <si>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</si>
  <si>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</si>
  <si>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</si>
  <si>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</si>
  <si>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</si>
  <si>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</si>
  <si>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</si>
  <si>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</si>
  <si>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</si>
  <si>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</si>
  <si>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</si>
  <si>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</si>
  <si>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</si>
  <si>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</si>
  <si>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</si>
  <si>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</si>
  <si>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</si>
  <si>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</si>
  <si>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</si>
  <si>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</si>
  <si>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</si>
  <si>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</si>
  <si>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</si>
  <si>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</si>
  <si>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</si>
  <si>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</si>
  <si>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</si>
  <si>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</si>
  <si>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</si>
  <si>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</si>
  <si>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</si>
  <si>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</si>
  <si>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</si>
  <si>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</si>
  <si>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</si>
  <si>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</si>
  <si>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</si>
  <si>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</si>
  <si>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</si>
  <si>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</si>
  <si>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</si>
  <si>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</si>
  <si>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</si>
  <si>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</si>
  <si>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</si>
  <si>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</si>
  <si>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</si>
  <si>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</si>
  <si>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</si>
  <si>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</si>
  <si>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</si>
  <si>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</si>
  <si>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</si>
  <si>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</si>
  <si>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</si>
  <si>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</si>
  <si>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</si>
  <si>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</si>
  <si>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</si>
  <si>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</si>
  <si>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</si>
  <si>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</si>
  <si>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</si>
  <si>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</si>
  <si>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</si>
  <si>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</si>
  <si>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</si>
  <si>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</si>
  <si>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</si>
  <si>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</si>
  <si>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</si>
  <si>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</si>
  <si>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</si>
  <si>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</si>
  <si>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</si>
  <si>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</si>
  <si>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</si>
  <si>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</si>
  <si>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</si>
  <si>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</si>
  <si>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</si>
  <si>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</si>
  <si>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</si>
  <si>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</si>
  <si>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</si>
  <si>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</si>
  <si>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</si>
  <si>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</si>
  <si>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</si>
  <si>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</si>
  <si>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</si>
  <si>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</si>
  <si>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</si>
  <si>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</si>
  <si>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</si>
  <si>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</si>
  <si>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</si>
  <si>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</si>
  <si>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</si>
  <si>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</si>
  <si>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</si>
  <si>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</si>
  <si>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</si>
  <si>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</si>
  <si>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</si>
  <si>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</si>
  <si>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</si>
  <si>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</si>
  <si>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</si>
  <si>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</si>
  <si>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</si>
  <si>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</si>
  <si>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</si>
  <si>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</si>
  <si>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</si>
  <si>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</si>
  <si>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</si>
  <si>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</si>
  <si>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</si>
  <si>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</si>
  <si>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</si>
  <si>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</si>
  <si>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</si>
  <si>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</si>
  <si>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</si>
  <si>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</si>
  <si>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</si>
  <si>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</si>
  <si>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</si>
  <si>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</si>
  <si>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</si>
  <si>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</si>
  <si>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</si>
  <si>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</si>
  <si>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</si>
  <si>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</si>
  <si>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</si>
  <si>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</si>
  <si>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</si>
  <si>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</si>
  <si>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</si>
  <si>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</si>
  <si>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</si>
  <si>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</si>
  <si>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</si>
  <si>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</si>
  <si>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</si>
  <si>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</si>
  <si>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</si>
  <si>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</si>
  <si>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</si>
  <si>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</si>
  <si>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</si>
  <si>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</si>
  <si>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</si>
  <si>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</si>
  <si>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</si>
  <si>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</si>
  <si>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</si>
  <si>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</si>
  <si>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</si>
  <si>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</si>
  <si>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</si>
  <si>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</si>
  <si>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</si>
  <si>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</si>
  <si>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</si>
  <si>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</si>
  <si>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</si>
  <si>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</si>
  <si>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</si>
  <si>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</si>
  <si>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</si>
  <si>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</si>
  <si>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</si>
  <si>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</si>
  <si>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</si>
  <si>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</si>
  <si>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</si>
  <si>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</si>
  <si>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</si>
  <si>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</si>
  <si>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</si>
  <si>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</si>
  <si>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</si>
  <si>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</si>
  <si>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</si>
  <si>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</si>
  <si>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</si>
  <si>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</si>
  <si>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</si>
  <si>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</si>
  <si>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</si>
  <si>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</si>
  <si>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</si>
  <si>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</si>
  <si>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</si>
  <si>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</si>
  <si>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</si>
  <si>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</si>
  <si>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</si>
  <si>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</si>
  <si>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</si>
  <si>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</si>
  <si>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</si>
  <si>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</si>
  <si>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</si>
  <si>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</si>
  <si>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</si>
  <si>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</si>
  <si>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</si>
  <si>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</si>
  <si>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</si>
  <si>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</si>
  <si>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</si>
  <si>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</si>
  <si>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</si>
  <si>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</si>
  <si>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</si>
  <si>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</si>
  <si>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</si>
  <si>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</si>
  <si>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</si>
  <si>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</si>
  <si>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</si>
  <si>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</si>
  <si>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</si>
  <si>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</si>
  <si>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</si>
  <si>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</si>
  <si>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</si>
  <si>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</si>
  <si>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</si>
  <si>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</si>
  <si>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</si>
  <si>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</si>
  <si>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</si>
  <si>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</si>
  <si>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</si>
  <si>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</si>
  <si>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</si>
  <si>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</si>
  <si>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</si>
  <si>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</si>
  <si>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</si>
  <si>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</si>
  <si>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</si>
  <si>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</si>
  <si>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</si>
  <si>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</si>
  <si>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</si>
  <si>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</si>
  <si>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</si>
  <si>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</si>
  <si>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</si>
  <si>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</si>
  <si>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</si>
  <si>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</si>
  <si>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</si>
  <si>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</si>
  <si>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</si>
  <si>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</si>
  <si>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</si>
  <si>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</si>
  <si>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</si>
  <si>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</si>
  <si>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</si>
  <si>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</si>
  <si>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</si>
  <si>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</si>
  <si>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</si>
  <si>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</si>
  <si>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</si>
  <si>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</si>
  <si>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</si>
  <si>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</si>
  <si>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</si>
  <si>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</si>
  <si>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</si>
  <si>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</si>
  <si>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</si>
  <si>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</si>
  <si>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</si>
  <si>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</si>
  <si>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</si>
  <si>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</si>
  <si>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</si>
  <si>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</si>
  <si>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</si>
  <si>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</si>
  <si>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</si>
  <si>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</si>
  <si>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</si>
  <si>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</si>
  <si>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</si>
  <si>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</si>
  <si>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</si>
  <si>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</si>
  <si>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</si>
  <si>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</si>
  <si>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</si>
  <si>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</si>
  <si>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</si>
  <si>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</si>
  <si>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</si>
  <si>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</si>
  <si>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</si>
  <si>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</si>
  <si>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</si>
  <si>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</si>
  <si>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</si>
  <si>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</si>
  <si>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</si>
  <si>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</si>
  <si>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</si>
  <si>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</si>
  <si>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</si>
  <si>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</si>
  <si>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</si>
  <si>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</si>
  <si>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</si>
  <si>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</si>
  <si>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</si>
  <si>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</si>
  <si>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</si>
  <si>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</si>
  <si>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</si>
  <si>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</si>
  <si>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</si>
  <si>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</si>
  <si>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</si>
  <si>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</si>
  <si>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</si>
  <si>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</si>
  <si>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</si>
  <si>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</si>
  <si>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</si>
  <si>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</si>
  <si>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</si>
  <si>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</si>
  <si>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</si>
  <si>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</si>
  <si>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</si>
  <si>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</si>
  <si>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</si>
  <si>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</si>
  <si>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</si>
  <si>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</si>
  <si>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</si>
  <si>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</si>
  <si>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</si>
  <si>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</si>
  <si>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</si>
  <si>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</si>
  <si>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</si>
  <si>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</si>
  <si>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</si>
  <si>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</si>
  <si>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</si>
  <si>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</si>
  <si>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</si>
  <si>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</si>
  <si>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</si>
  <si>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</si>
  <si>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</si>
  <si>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</si>
  <si>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</si>
  <si>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</si>
  <si>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</si>
  <si>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</si>
  <si>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</si>
  <si>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</si>
  <si>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</si>
  <si>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</si>
  <si>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</si>
  <si>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</si>
  <si>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</si>
  <si>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</si>
  <si>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</si>
  <si>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</si>
  <si>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</si>
  <si>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</si>
  <si>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</si>
  <si>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</si>
  <si>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</si>
  <si>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</si>
  <si>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</si>
  <si>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</si>
  <si>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</si>
  <si>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</si>
  <si>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</si>
  <si>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</si>
  <si>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</si>
  <si>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</si>
  <si>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</si>
  <si>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</si>
  <si>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</si>
  <si>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</si>
  <si>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</si>
  <si>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</si>
  <si>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</si>
  <si>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</si>
  <si>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</si>
  <si>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</si>
  <si>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</si>
  <si>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</si>
  <si>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</si>
  <si>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</si>
  <si>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</si>
  <si>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</si>
  <si>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</si>
  <si>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</si>
  <si>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</si>
  <si>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</si>
  <si>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</si>
  <si>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</si>
  <si>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</si>
  <si>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</si>
  <si>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</si>
  <si>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</si>
  <si>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</si>
  <si>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</si>
  <si>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</si>
  <si>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</si>
  <si>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</si>
  <si>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</si>
  <si>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</si>
  <si>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</si>
  <si>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</si>
  <si>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</si>
  <si>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</si>
  <si>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</si>
  <si>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</si>
  <si>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</si>
  <si>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</si>
  <si>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</si>
  <si>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</si>
  <si>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</si>
  <si>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</si>
  <si>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</si>
  <si>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</si>
  <si>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</si>
  <si>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</si>
  <si>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</si>
  <si>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</si>
  <si>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</si>
  <si>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</si>
  <si>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</si>
  <si>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</si>
  <si>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</si>
  <si>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</si>
  <si>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</si>
  <si>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</si>
  <si>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</si>
  <si>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</si>
  <si>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</si>
  <si>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</si>
  <si>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</si>
  <si>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</si>
  <si>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</si>
  <si>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</si>
  <si>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</si>
  <si>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</si>
  <si>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</si>
  <si>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</si>
  <si>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</si>
  <si>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</si>
  <si>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</si>
  <si>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</si>
  <si>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</si>
  <si>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</si>
  <si>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</si>
  <si>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</si>
  <si>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</si>
  <si>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</si>
  <si>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</si>
  <si>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</si>
  <si>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</si>
  <si>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</si>
  <si>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</si>
  <si>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</si>
  <si>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</si>
  <si>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</si>
  <si>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</si>
  <si>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</si>
  <si>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</si>
  <si>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</si>
  <si>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</si>
  <si>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</si>
  <si>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</si>
  <si>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</si>
  <si>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</si>
  <si>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</si>
  <si>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</si>
  <si>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</si>
  <si>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</si>
  <si>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</si>
  <si>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</si>
  <si>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</si>
  <si>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</si>
  <si>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</si>
  <si>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</si>
  <si>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</si>
  <si>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</si>
  <si>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</si>
  <si>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</si>
  <si>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</si>
  <si>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</si>
  <si>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</si>
  <si>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</si>
  <si>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</si>
  <si>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</si>
  <si>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</si>
  <si>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</si>
  <si>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</si>
  <si>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</si>
  <si>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</si>
  <si>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</si>
  <si>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</si>
  <si>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</si>
  <si>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</si>
  <si>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</si>
  <si>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</si>
  <si>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</si>
  <si>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</si>
  <si>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</si>
  <si>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</si>
  <si>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</si>
  <si>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</si>
  <si>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</si>
  <si>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</si>
  <si>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</si>
  <si>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</si>
  <si>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</si>
  <si>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</si>
  <si>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</si>
  <si>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</si>
  <si>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</si>
  <si>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</si>
  <si>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</si>
  <si>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</si>
  <si>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</si>
  <si>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</si>
  <si>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</si>
  <si>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</si>
  <si>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</si>
  <si>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</si>
  <si>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</si>
  <si>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</si>
  <si>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</si>
  <si>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</si>
  <si>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</si>
  <si>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</si>
  <si>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</si>
  <si>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</si>
  <si>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</si>
  <si>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</si>
  <si>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</si>
  <si>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</si>
  <si>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</si>
  <si>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</si>
  <si>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</si>
  <si>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</si>
  <si>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</si>
  <si>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</si>
  <si>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</si>
  <si>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</si>
  <si>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</si>
  <si>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</si>
  <si>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</si>
  <si>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</si>
  <si>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</si>
  <si>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</si>
  <si>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</si>
  <si>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</si>
  <si>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</si>
  <si>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</si>
  <si>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</si>
  <si>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</si>
  <si>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</si>
  <si>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</si>
  <si>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</si>
  <si>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</si>
  <si>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</si>
  <si>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</si>
  <si>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</si>
  <si>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</si>
  <si>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</si>
  <si>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</si>
  <si>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</si>
  <si>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</si>
  <si>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</si>
  <si>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</si>
  <si>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</si>
  <si>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</si>
  <si>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</si>
  <si>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</si>
  <si>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</si>
  <si>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</si>
  <si>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</si>
  <si>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</si>
  <si>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</si>
  <si>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</si>
  <si>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</si>
  <si>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</si>
  <si>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</si>
  <si>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</si>
  <si>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</si>
  <si>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</si>
  <si>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</si>
  <si>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</si>
  <si>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</si>
  <si>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</si>
  <si>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</si>
  <si>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</si>
  <si>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</si>
  <si>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</si>
  <si>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</si>
  <si>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</si>
  <si>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</si>
  <si>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</si>
  <si>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</si>
  <si>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</si>
  <si>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</si>
  <si>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</si>
  <si>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</si>
  <si>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</si>
  <si>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</si>
  <si>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</si>
  <si>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</si>
  <si>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</si>
  <si>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</si>
  <si>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</si>
  <si>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</si>
  <si>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</si>
  <si>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</si>
  <si>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</si>
  <si>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</si>
  <si>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</si>
  <si>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</si>
  <si>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</si>
  <si>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</si>
  <si>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</si>
  <si>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</si>
  <si>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</si>
  <si>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</si>
  <si>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</si>
  <si>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</si>
  <si>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</si>
  <si>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</si>
  <si>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</si>
  <si>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</si>
  <si>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</si>
  <si>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</si>
  <si>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</si>
  <si>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</si>
  <si>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</si>
  <si>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</si>
  <si>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</si>
  <si>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</si>
  <si>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</si>
  <si>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</si>
  <si>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</si>
  <si>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</si>
  <si>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</si>
  <si>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</si>
  <si>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</si>
  <si>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</si>
  <si>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</si>
  <si>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</si>
  <si>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</si>
  <si>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</si>
  <si>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</si>
  <si>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</si>
  <si>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</si>
  <si>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</si>
  <si>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</si>
  <si>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</si>
  <si>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</si>
  <si>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</si>
  <si>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</si>
  <si>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</si>
  <si>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</si>
  <si>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</si>
  <si>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</si>
  <si>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</si>
  <si>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</si>
  <si>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</si>
  <si>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</si>
  <si>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</si>
  <si>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</si>
  <si>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</si>
  <si>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</si>
  <si>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</si>
  <si>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</si>
  <si>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</si>
  <si>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</si>
  <si>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</si>
  <si>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</si>
  <si>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</si>
  <si>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</si>
  <si>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</si>
  <si>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</si>
  <si>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</si>
  <si>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</si>
  <si>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</si>
  <si>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</si>
  <si>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</si>
  <si>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</si>
  <si>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</si>
  <si>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</si>
  <si>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</si>
  <si>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</si>
  <si>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</si>
  <si>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</si>
  <si>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</si>
  <si>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</si>
  <si>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</si>
  <si>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</si>
  <si>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</si>
  <si>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</si>
  <si>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</si>
  <si>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</si>
  <si>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</si>
  <si>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</si>
  <si>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</si>
  <si>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</si>
  <si>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</si>
  <si>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</si>
  <si>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</si>
  <si>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</si>
  <si>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</si>
  <si>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</si>
  <si>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</si>
  <si>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</si>
  <si>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</si>
  <si>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</si>
  <si>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</si>
  <si>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</si>
  <si>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</si>
  <si>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</si>
  <si>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</si>
  <si>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</si>
  <si>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</si>
  <si>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</si>
  <si>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</si>
  <si>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</si>
  <si>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</si>
  <si>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</si>
  <si>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</si>
  <si>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</si>
  <si>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</si>
  <si>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</si>
  <si>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</si>
  <si>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</si>
  <si>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</si>
  <si>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</si>
  <si>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</si>
  <si>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</si>
  <si>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</si>
  <si>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</si>
  <si>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</si>
  <si>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</si>
  <si>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</si>
  <si>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</si>
  <si>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</si>
  <si>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</si>
  <si>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</si>
  <si>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</si>
  <si>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</si>
  <si>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</si>
  <si>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</si>
  <si>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</si>
  <si>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</si>
  <si>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</si>
  <si>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</si>
  <si>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</si>
  <si>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</si>
  <si>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</si>
  <si>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</si>
  <si>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</si>
  <si>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</si>
  <si>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</si>
  <si>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</si>
  <si>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</si>
  <si>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</si>
  <si>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</si>
  <si>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</si>
  <si>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</si>
  <si>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</si>
  <si>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</si>
  <si>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</si>
  <si>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</si>
  <si>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</si>
  <si>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</si>
  <si>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</si>
  <si>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</si>
  <si>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</si>
  <si>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</si>
  <si>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</si>
  <si>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</si>
  <si>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</si>
  <si>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</si>
  <si>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</si>
  <si>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</si>
  <si>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</si>
  <si>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</si>
  <si>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</si>
  <si>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</si>
  <si>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</si>
  <si>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</si>
  <si>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</si>
  <si>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</si>
  <si>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</si>
  <si>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</si>
  <si>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</si>
  <si>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</si>
  <si>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</si>
  <si>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</si>
  <si>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</si>
  <si>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</si>
  <si>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</si>
  <si>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</si>
  <si>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</si>
  <si>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</si>
  <si>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</si>
  <si>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</si>
  <si>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</si>
  <si>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</si>
  <si>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</si>
  <si>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</si>
  <si>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</si>
  <si>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</si>
  <si>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</si>
  <si>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</si>
  <si>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</si>
  <si>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</si>
  <si>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</si>
  <si>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</si>
  <si>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</si>
  <si>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</si>
  <si>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</si>
  <si>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</si>
  <si>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</si>
  <si>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</si>
  <si>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</si>
  <si>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</si>
  <si>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</si>
  <si>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</si>
  <si>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</si>
  <si>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</si>
  <si>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</si>
  <si>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</si>
  <si>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</si>
  <si>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</si>
  <si>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</si>
  <si>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</si>
  <si>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</si>
  <si>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</si>
  <si>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</si>
  <si>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</si>
  <si>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</si>
  <si>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</si>
  <si>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</si>
  <si>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</si>
  <si>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</si>
  <si>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</si>
  <si>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</si>
  <si>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</si>
  <si>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</si>
  <si>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</si>
  <si>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</si>
  <si>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</si>
  <si>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</si>
  <si>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</si>
  <si>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</si>
  <si>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</si>
  <si>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</si>
  <si>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</si>
  <si>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</si>
  <si>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</si>
  <si>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</si>
  <si>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</si>
  <si>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</si>
  <si>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</si>
  <si>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</si>
  <si>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</si>
  <si>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</si>
  <si>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</si>
  <si>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</si>
  <si>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</si>
  <si>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</si>
  <si>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</si>
  <si>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</si>
  <si>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</si>
  <si>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</si>
  <si>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</si>
  <si>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</si>
  <si>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</si>
  <si>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</si>
  <si>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</si>
  <si>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</si>
  <si>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</si>
  <si>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</si>
  <si>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</si>
  <si>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</si>
  <si>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</si>
  <si>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</si>
  <si>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</si>
  <si>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</si>
  <si>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</si>
  <si>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</si>
  <si>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</si>
  <si>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</si>
  <si>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</si>
  <si>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</si>
  <si>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</si>
  <si>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</si>
  <si>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</si>
  <si>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</si>
  <si>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</si>
  <si>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</si>
  <si>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</si>
  <si>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</si>
  <si>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</si>
  <si>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</si>
  <si>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</si>
  <si>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</si>
  <si>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</si>
  <si>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</si>
  <si>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</si>
  <si>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</si>
  <si>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</si>
  <si>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</si>
  <si>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</si>
  <si>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</si>
  <si>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</si>
  <si>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</si>
  <si>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</si>
  <si>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</si>
  <si>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</si>
  <si>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</si>
  <si>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</si>
  <si>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</si>
  <si>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</si>
  <si>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</si>
  <si>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</si>
  <si>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</si>
  <si>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</si>
  <si>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</si>
  <si>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</si>
  <si>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</si>
  <si>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</si>
  <si>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</si>
  <si>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</si>
  <si>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</si>
  <si>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</si>
  <si>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</si>
  <si>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</si>
  <si>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</si>
  <si>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</si>
  <si>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</si>
  <si>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</si>
  <si>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</si>
  <si>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</si>
  <si>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</si>
  <si>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</si>
  <si>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</si>
  <si>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</si>
  <si>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</si>
  <si>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</si>
  <si>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</si>
  <si>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</si>
  <si>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</si>
  <si>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</si>
  <si>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</si>
  <si>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</si>
  <si>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</si>
  <si>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</si>
  <si>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</si>
  <si>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</si>
  <si>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</si>
  <si>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</si>
  <si>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</si>
  <si>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</si>
  <si>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</si>
  <si>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</si>
  <si>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</si>
  <si>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</si>
  <si>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</si>
  <si>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</si>
  <si>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</si>
  <si>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</si>
  <si>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</si>
  <si>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</si>
  <si>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</si>
  <si>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</si>
  <si>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</si>
  <si>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</si>
  <si>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</si>
  <si>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</si>
  <si>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</si>
  <si>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</si>
  <si>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</si>
  <si>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</si>
  <si>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</si>
  <si>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</si>
  <si>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</si>
  <si>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</si>
  <si>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</si>
  <si>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</si>
  <si>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</si>
  <si>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</si>
  <si>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</si>
  <si>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</si>
  <si>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</si>
  <si>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</si>
  <si>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</si>
  <si>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</si>
  <si>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</si>
  <si>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</si>
  <si>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</si>
  <si>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</si>
  <si>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</si>
  <si>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</si>
  <si>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</si>
  <si>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</si>
  <si>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</si>
  <si>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</si>
  <si>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</si>
  <si>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</si>
  <si>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</si>
  <si>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</si>
  <si>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</si>
  <si>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</si>
  <si>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</si>
  <si>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</si>
  <si>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</si>
  <si>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</si>
  <si>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</si>
  <si>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</si>
  <si>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</si>
  <si>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</si>
  <si>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</si>
  <si>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</si>
  <si>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</si>
  <si>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</si>
  <si>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</si>
  <si>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</si>
  <si>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</si>
  <si>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</si>
  <si>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</si>
  <si>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</si>
  <si>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</si>
  <si>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</si>
  <si>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</si>
  <si>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</si>
  <si>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</si>
  <si>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</si>
  <si>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</si>
  <si>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</si>
  <si>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</si>
  <si>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</si>
  <si>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</si>
  <si>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</si>
  <si>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</si>
  <si>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</si>
  <si>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</si>
  <si>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</si>
  <si>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</si>
  <si>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</si>
  <si>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</si>
  <si>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</si>
  <si>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</si>
  <si>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</si>
  <si>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</si>
  <si>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</si>
  <si>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</si>
  <si>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</si>
  <si>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</si>
  <si>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</si>
  <si>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</si>
  <si>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</si>
  <si>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</si>
  <si>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</si>
  <si>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</si>
  <si>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</si>
  <si>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</si>
  <si>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</si>
  <si>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</si>
  <si>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</si>
  <si>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</si>
  <si>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</si>
  <si>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</si>
  <si>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</si>
  <si>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</si>
  <si>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</si>
  <si>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</si>
  <si>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</si>
  <si>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</si>
  <si>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</si>
  <si>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</si>
  <si>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</si>
  <si>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</si>
  <si>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</si>
  <si>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</si>
  <si>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</si>
  <si>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</si>
  <si>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</si>
  <si>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</si>
  <si>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</si>
  <si>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</si>
  <si>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</si>
  <si>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</si>
  <si>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</si>
  <si>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</si>
  <si>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</si>
  <si>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</si>
  <si>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</si>
  <si>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</si>
  <si>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</si>
  <si>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</si>
  <si>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</si>
  <si>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</si>
  <si>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</si>
  <si>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</si>
  <si>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</si>
  <si>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</si>
  <si>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</si>
  <si>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</si>
  <si>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</si>
  <si>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</si>
  <si>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</si>
  <si>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</si>
  <si>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</si>
  <si>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</si>
  <si>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</si>
  <si>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</si>
  <si>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</si>
  <si>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</si>
  <si>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</si>
  <si>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</si>
  <si>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</si>
  <si>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</si>
  <si>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</si>
  <si>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</si>
  <si>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</si>
  <si>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</si>
  <si>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</si>
  <si>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</si>
  <si>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</si>
  <si>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</si>
  <si>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</si>
  <si>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</si>
  <si>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</si>
  <si>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</si>
  <si>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</si>
  <si>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</si>
  <si>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</si>
  <si>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</si>
  <si>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</si>
  <si>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</si>
  <si>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</si>
  <si>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</si>
  <si>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</si>
  <si>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</si>
  <si>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</si>
  <si>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</si>
  <si>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</si>
  <si>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</si>
  <si>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</si>
  <si>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</si>
  <si>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</si>
  <si>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</si>
  <si>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</si>
  <si>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</si>
  <si>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</si>
  <si>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</si>
  <si>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</si>
  <si>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</si>
  <si>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</si>
  <si>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</si>
  <si>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</si>
  <si>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</si>
  <si>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</si>
  <si>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</si>
  <si>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</si>
  <si>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</si>
  <si>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</si>
  <si>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</si>
  <si>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</si>
  <si>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</si>
  <si>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</si>
  <si>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</si>
  <si>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</si>
  <si>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</si>
  <si>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</si>
  <si>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</si>
  <si>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</si>
  <si>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</si>
  <si>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</si>
  <si>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</si>
  <si>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</si>
  <si>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</si>
  <si>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</si>
  <si>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</si>
  <si>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</si>
  <si>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</si>
  <si>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</si>
  <si>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</si>
  <si>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</si>
  <si>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</si>
  <si>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</si>
  <si>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</si>
  <si>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</si>
  <si>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</si>
  <si>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</si>
  <si>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</si>
  <si>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</si>
  <si>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</si>
  <si>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</si>
  <si>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</si>
  <si>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</si>
  <si>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</si>
  <si>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</si>
  <si>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</si>
  <si>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</si>
  <si>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</si>
  <si>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</si>
  <si>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</si>
  <si>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</si>
  <si>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</si>
  <si>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</si>
  <si>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</si>
  <si>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</si>
  <si>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</si>
  <si>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</si>
  <si>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</si>
  <si>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</si>
  <si>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</si>
  <si>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</si>
  <si>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</si>
  <si>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</si>
  <si>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</si>
  <si>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</si>
  <si>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</si>
  <si>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</si>
  <si>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</si>
  <si>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</si>
  <si>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</si>
  <si>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</si>
  <si>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</si>
  <si>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</si>
  <si>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</si>
  <si>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</si>
  <si>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</si>
  <si>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</si>
  <si>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</si>
  <si>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</si>
  <si>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</si>
  <si>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</si>
  <si>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</si>
  <si>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</si>
  <si>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</si>
  <si>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</si>
  <si>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</si>
  <si>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</si>
  <si>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</si>
  <si>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</si>
  <si>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</si>
  <si>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</si>
  <si>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</si>
  <si>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</si>
  <si>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</si>
  <si>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</si>
  <si>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</si>
  <si>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</si>
  <si>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</si>
  <si>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</si>
  <si>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</si>
  <si>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</si>
  <si>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</si>
  <si>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</si>
  <si>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</si>
  <si>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</si>
  <si>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</si>
  <si>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</si>
  <si>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</si>
  <si>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</si>
  <si>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</si>
  <si>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</si>
  <si>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</si>
  <si>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</si>
  <si>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</si>
  <si>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</si>
  <si>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</si>
  <si>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</si>
  <si>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</si>
  <si>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</si>
  <si>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</si>
  <si>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</si>
  <si>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</si>
  <si>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</si>
  <si>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</si>
  <si>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</si>
  <si>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</si>
  <si>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</si>
  <si>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</si>
  <si>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</si>
  <si>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</si>
  <si>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</si>
  <si>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</si>
  <si>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</si>
  <si>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</si>
  <si>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</si>
  <si>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</si>
  <si>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</si>
  <si>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</si>
  <si>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</si>
  <si>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</si>
  <si>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</si>
  <si>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</si>
  <si>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</si>
  <si>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</si>
  <si>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</si>
  <si>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</si>
  <si>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</si>
  <si>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</si>
  <si>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</si>
  <si>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</si>
  <si>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</si>
  <si>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</si>
  <si>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</si>
  <si>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</si>
  <si>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</si>
  <si>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</si>
  <si>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</si>
  <si>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</si>
  <si>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</si>
  <si>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</si>
  <si>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</si>
  <si>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</si>
  <si>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</si>
  <si>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</si>
  <si>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</si>
  <si>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</si>
  <si>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</si>
  <si>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</si>
  <si>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</si>
  <si>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</si>
  <si>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</si>
  <si>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</si>
  <si>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</si>
  <si>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</si>
  <si>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</si>
  <si>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</si>
  <si>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</si>
  <si>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</si>
  <si>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</si>
  <si>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</si>
  <si>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</si>
  <si>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</si>
  <si>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</si>
  <si>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</si>
  <si>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</si>
  <si>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</si>
  <si>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</si>
  <si>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</si>
  <si>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</si>
  <si>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</si>
  <si>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</si>
  <si>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</si>
  <si>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</si>
  <si>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</si>
  <si>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</si>
  <si>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</si>
  <si>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</si>
  <si>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</si>
  <si>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</si>
  <si>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</si>
  <si>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</si>
  <si>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</si>
  <si>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</si>
  <si>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</si>
  <si>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</si>
  <si>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</si>
  <si>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</si>
  <si>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</si>
  <si>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</si>
  <si>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</si>
  <si>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</si>
  <si>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</si>
  <si>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</si>
  <si>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</si>
  <si>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</si>
  <si>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</si>
  <si>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</si>
  <si>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</si>
  <si>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</si>
  <si>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</si>
  <si>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</si>
  <si>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</si>
  <si>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</si>
  <si>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</si>
  <si>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</si>
  <si>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</si>
  <si>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</si>
  <si>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</si>
  <si>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</si>
  <si>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</si>
  <si>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</si>
  <si>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</si>
  <si>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</si>
  <si>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</si>
  <si>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</si>
  <si>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</si>
  <si>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</si>
  <si>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</si>
  <si>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</si>
  <si>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</si>
  <si>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</si>
  <si>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</si>
  <si>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</si>
  <si>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</si>
  <si>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</si>
  <si>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</si>
  <si>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</si>
  <si>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</si>
  <si>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</si>
  <si>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</si>
  <si>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</si>
  <si>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</si>
  <si>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</si>
  <si>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</si>
  <si>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</si>
  <si>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</si>
  <si>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</si>
  <si>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</si>
  <si>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</si>
  <si>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</si>
  <si>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</si>
  <si>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</si>
  <si>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</si>
  <si>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</si>
  <si>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</si>
  <si>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</si>
  <si>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</si>
  <si>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</si>
  <si>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</si>
  <si>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</si>
  <si>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</si>
  <si>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</si>
  <si>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</si>
  <si>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</si>
  <si>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</si>
  <si>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</si>
  <si>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</si>
  <si>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</si>
  <si>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</si>
  <si>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</si>
  <si>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</si>
  <si>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</si>
  <si>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</si>
  <si>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</si>
  <si>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</si>
  <si>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</si>
  <si>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</si>
  <si>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</si>
  <si>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</si>
  <si>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</si>
  <si>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</si>
  <si>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</si>
  <si>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</si>
  <si>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</si>
  <si>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</si>
  <si>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</si>
  <si>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</si>
  <si>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</si>
  <si>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</si>
  <si>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</si>
  <si>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</si>
  <si>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</si>
  <si>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</si>
  <si>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</si>
  <si>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</si>
  <si>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</si>
  <si>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</si>
  <si>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</si>
  <si>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</si>
  <si>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</si>
  <si>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</si>
  <si>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</si>
  <si>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</si>
  <si>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</si>
  <si>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</si>
  <si>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</si>
  <si>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</si>
  <si>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</si>
  <si>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</si>
  <si>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</si>
  <si>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</si>
  <si>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</si>
  <si>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</si>
  <si>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</si>
  <si>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</si>
  <si>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</si>
  <si>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</si>
  <si>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</si>
  <si>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</si>
  <si>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</si>
  <si>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</si>
  <si>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</si>
  <si>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</si>
  <si>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</si>
  <si>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</si>
  <si>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</si>
  <si>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</si>
  <si>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</si>
  <si>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</si>
  <si>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</si>
  <si>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</si>
  <si>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</si>
  <si>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</si>
  <si>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</si>
  <si>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</si>
  <si>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</si>
  <si>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</si>
  <si>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</si>
  <si>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</si>
  <si>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</si>
  <si>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</si>
  <si>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</si>
  <si>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</si>
  <si>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</si>
  <si>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</si>
  <si>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</si>
  <si>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</si>
  <si>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</si>
  <si>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</si>
  <si>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</si>
  <si>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</si>
  <si>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</si>
  <si>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</si>
  <si>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</si>
  <si>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</si>
  <si>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</si>
  <si>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</si>
  <si>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</si>
  <si>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</si>
  <si>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</si>
  <si>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</si>
  <si>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</si>
  <si>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</si>
  <si>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</si>
  <si>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</si>
  <si>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</si>
  <si>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</si>
  <si>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</si>
  <si>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</si>
  <si>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</si>
  <si>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</si>
  <si>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</si>
  <si>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</si>
  <si>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</si>
  <si>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</si>
  <si>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</si>
  <si>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</si>
  <si>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</si>
  <si>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</si>
  <si>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</si>
  <si>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</si>
  <si>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</si>
  <si>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</si>
  <si>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</si>
  <si>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</si>
  <si>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</si>
  <si>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</si>
  <si>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</si>
  <si>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</si>
  <si>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</si>
  <si>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</si>
  <si>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</si>
  <si>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</si>
  <si>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</si>
  <si>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</si>
  <si>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</si>
  <si>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</si>
  <si>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</si>
  <si>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</si>
  <si>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</si>
  <si>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</si>
  <si>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</si>
  <si>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</si>
  <si>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</si>
  <si>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</si>
  <si>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</si>
  <si>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</si>
  <si>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</si>
  <si>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</si>
  <si>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</si>
  <si>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</si>
  <si>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</si>
  <si>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</si>
  <si>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</si>
  <si>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</si>
  <si>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</si>
  <si>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</si>
  <si>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</si>
  <si>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</si>
  <si>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</si>
  <si>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</si>
  <si>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</si>
  <si>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</si>
  <si>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</si>
  <si>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</si>
  <si>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</si>
  <si>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</si>
  <si>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</si>
  <si>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</si>
  <si>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</si>
  <si>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</si>
  <si>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</si>
  <si>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</si>
  <si>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</si>
  <si>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</si>
  <si>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</si>
  <si>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</si>
  <si>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</si>
  <si>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</si>
  <si>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</si>
  <si>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</si>
  <si>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</si>
  <si>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</si>
  <si>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</si>
  <si>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</si>
  <si>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</si>
  <si>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</si>
  <si>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</si>
  <si>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</si>
  <si>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</si>
  <si>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</si>
  <si>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</si>
  <si>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</si>
  <si>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</si>
  <si>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</si>
  <si>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</si>
  <si>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</si>
  <si>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</si>
  <si>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</si>
  <si>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</si>
  <si>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</si>
  <si>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</si>
  <si>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</si>
  <si>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</si>
  <si>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</si>
  <si>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</si>
  <si>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</si>
  <si>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</si>
  <si>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</si>
  <si>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</si>
  <si>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</si>
  <si>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</si>
  <si>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</si>
  <si>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</si>
  <si>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</si>
  <si>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</si>
  <si>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</si>
  <si>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</si>
  <si>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</si>
  <si>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</si>
  <si>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</si>
  <si>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</si>
  <si>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</si>
  <si>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</si>
  <si>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</si>
  <si>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</si>
  <si>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</si>
  <si>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</si>
  <si>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</si>
  <si>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</si>
  <si>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</si>
  <si>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</si>
  <si>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</si>
  <si>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</si>
  <si>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</si>
  <si>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</si>
  <si>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</si>
  <si>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</si>
  <si>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</si>
  <si>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</si>
  <si>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</si>
  <si>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</si>
  <si>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</si>
  <si>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</si>
  <si>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</si>
  <si>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</si>
  <si>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</si>
  <si>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</si>
  <si>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</si>
  <si>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</si>
  <si>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</si>
  <si>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</si>
  <si>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</si>
  <si>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</si>
  <si>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</si>
  <si>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</si>
  <si>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</si>
  <si>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</si>
  <si>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</si>
  <si>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</si>
  <si>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</si>
  <si>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</si>
  <si>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</si>
  <si>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</si>
  <si>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</si>
  <si>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</si>
  <si>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</si>
  <si>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</si>
  <si>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</si>
  <si>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</si>
  <si>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</si>
  <si>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</si>
  <si>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</si>
  <si>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</si>
  <si>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</si>
  <si>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</si>
  <si>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</si>
  <si>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</si>
  <si>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</si>
  <si>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</si>
  <si>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</si>
  <si>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</si>
  <si>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</si>
  <si>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</si>
  <si>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</si>
  <si>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</si>
  <si>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</si>
  <si>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</si>
  <si>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</si>
  <si>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</si>
  <si>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</si>
  <si>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</si>
  <si>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</si>
  <si>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</si>
  <si>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</si>
  <si>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</si>
  <si>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</si>
  <si>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</si>
  <si>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</si>
  <si>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</si>
  <si>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</si>
  <si>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</si>
  <si>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</si>
  <si>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</si>
  <si>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</si>
  <si>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</si>
  <si>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</si>
  <si>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</si>
  <si>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</si>
  <si>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</si>
  <si>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</si>
  <si>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</si>
  <si>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</si>
  <si>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</si>
  <si>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</si>
  <si>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</si>
  <si>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</si>
  <si>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</si>
  <si>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</si>
  <si>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</si>
  <si>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</si>
  <si>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</si>
  <si>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</si>
  <si>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</si>
  <si>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</si>
  <si>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</si>
  <si>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</si>
  <si>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</si>
  <si>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</si>
  <si>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</si>
  <si>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</si>
  <si>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</si>
  <si>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</si>
  <si>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</si>
  <si>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</si>
  <si>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</si>
  <si>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</si>
  <si>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</si>
  <si>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</si>
  <si>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</si>
  <si>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</si>
  <si>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</si>
  <si>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</si>
  <si>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</si>
  <si>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</si>
  <si>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</si>
  <si>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</si>
  <si>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</si>
  <si>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</si>
  <si>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</si>
  <si>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</si>
  <si>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</si>
  <si>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</si>
  <si>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</si>
  <si>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</si>
  <si>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</si>
  <si>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</si>
  <si>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</si>
  <si>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</si>
  <si>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</si>
  <si>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</si>
  <si>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</si>
  <si>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</si>
  <si>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</si>
  <si>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</si>
  <si>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</si>
  <si>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</si>
  <si>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</si>
  <si>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</si>
  <si>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</si>
  <si>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</si>
  <si>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</si>
  <si>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</si>
  <si>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</si>
  <si>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</si>
  <si>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</si>
  <si>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</si>
  <si>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</si>
  <si>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</si>
  <si>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</si>
  <si>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</si>
  <si>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</si>
  <si>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</si>
  <si>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</si>
  <si>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</si>
  <si>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</si>
  <si>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</si>
  <si>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</si>
  <si>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</si>
  <si>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</si>
  <si>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</si>
  <si>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</si>
  <si>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</si>
  <si>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</si>
  <si>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</si>
  <si>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</si>
  <si>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</si>
  <si>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</si>
  <si>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</si>
  <si>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</si>
  <si>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</si>
  <si>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</si>
  <si>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</si>
  <si>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</si>
  <si>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</si>
  <si>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</si>
  <si>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</si>
  <si>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</si>
  <si>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</si>
  <si>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</si>
  <si>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</si>
  <si>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</si>
  <si>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</si>
  <si>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</si>
  <si>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</si>
  <si>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</si>
  <si>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</si>
  <si>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</si>
  <si>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</si>
  <si>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</si>
  <si>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</si>
  <si>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</si>
  <si>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</si>
  <si>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</si>
  <si>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</si>
  <si>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</si>
  <si>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</si>
  <si>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</si>
  <si>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</si>
  <si>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</si>
  <si>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</si>
  <si>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</si>
  <si>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</si>
  <si>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</si>
  <si>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</si>
  <si>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</si>
  <si>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</si>
  <si>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</si>
  <si>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</si>
  <si>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</si>
  <si>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</si>
  <si>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</si>
  <si>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</si>
  <si>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</si>
  <si>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</si>
  <si>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</si>
  <si>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</si>
  <si>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</si>
  <si>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</si>
  <si>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</si>
  <si>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</si>
  <si>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</si>
  <si>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</si>
  <si>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</si>
  <si>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</si>
  <si>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</si>
  <si>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</si>
  <si>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</si>
  <si>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</si>
  <si>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</si>
  <si>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</si>
  <si>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</si>
  <si>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</si>
  <si>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</si>
  <si>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</si>
  <si>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</si>
  <si>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</si>
  <si>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</si>
  <si>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</si>
  <si>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</si>
  <si>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</si>
  <si>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</si>
  <si>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</si>
  <si>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</si>
  <si>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</si>
  <si>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</si>
  <si>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</si>
  <si>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</si>
  <si>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</si>
  <si>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</si>
  <si>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</si>
  <si>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</si>
  <si>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</si>
  <si>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</si>
  <si>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</si>
  <si>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</si>
  <si>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</si>
  <si>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</si>
  <si>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</si>
  <si>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</si>
  <si>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</si>
  <si>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</si>
  <si>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</si>
  <si>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</si>
  <si>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</si>
  <si>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</si>
  <si>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</si>
  <si>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</si>
  <si>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</si>
  <si>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</si>
  <si>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</si>
  <si>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</si>
  <si>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</si>
  <si>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</si>
  <si>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</si>
  <si>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</si>
  <si>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</si>
  <si>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</si>
  <si>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</si>
  <si>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</si>
  <si>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</si>
  <si>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</si>
  <si>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</si>
  <si>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</si>
  <si>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</si>
  <si>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</si>
  <si>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</si>
  <si>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</si>
  <si>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</si>
  <si>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</si>
  <si>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</si>
  <si>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</si>
  <si>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</si>
  <si>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</si>
  <si>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</si>
  <si>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</si>
  <si>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</si>
  <si>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</si>
  <si>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</si>
  <si>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</si>
  <si>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</si>
  <si>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</si>
  <si>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</si>
  <si>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</si>
  <si>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</si>
  <si>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</si>
  <si>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</si>
  <si>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</si>
  <si>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</si>
  <si>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</si>
  <si>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</si>
  <si>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</si>
  <si>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</si>
  <si>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</si>
  <si>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</si>
  <si>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</si>
  <si>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</si>
  <si>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</si>
  <si>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</si>
  <si>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</si>
  <si>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</si>
  <si>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</si>
  <si>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</si>
  <si>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</si>
  <si>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</si>
  <si>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</si>
  <si>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</si>
  <si>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</si>
  <si>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</si>
  <si>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</si>
  <si>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</si>
  <si>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</si>
  <si>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</si>
  <si>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</si>
  <si>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</si>
  <si>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</si>
  <si>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</si>
  <si>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</si>
  <si>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</si>
  <si>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</si>
  <si>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</si>
  <si>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</si>
  <si>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</si>
  <si>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</si>
  <si>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</si>
  <si>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</si>
  <si>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</si>
  <si>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</si>
  <si>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</si>
  <si>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</si>
  <si>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</si>
  <si>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</si>
  <si>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</si>
  <si>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</si>
  <si>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</si>
  <si>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</si>
  <si>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</si>
  <si>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</si>
  <si>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</si>
  <si>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</si>
  <si>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</si>
  <si>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</si>
  <si>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</si>
  <si>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</si>
  <si>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</si>
  <si>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</si>
  <si>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</si>
  <si>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</si>
  <si>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</si>
  <si>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</si>
  <si>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</si>
  <si>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</si>
  <si>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</si>
  <si>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</si>
  <si>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</si>
  <si>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</si>
  <si>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</si>
  <si>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</si>
  <si>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</si>
  <si>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</si>
  <si>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</si>
  <si>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</si>
  <si>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</si>
  <si>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</si>
  <si>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</si>
  <si>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</si>
  <si>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</si>
  <si>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</si>
  <si>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</si>
  <si>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</si>
  <si>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</si>
  <si>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</si>
  <si>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</si>
  <si>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</si>
  <si>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</si>
  <si>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</si>
  <si>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</si>
  <si>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</si>
  <si>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</si>
  <si>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</si>
  <si>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</si>
  <si>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</si>
  <si>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</si>
  <si>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</si>
  <si>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</si>
  <si>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</si>
  <si>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</si>
  <si>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</si>
  <si>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</si>
  <si>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</si>
  <si>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</si>
  <si>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</si>
  <si>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</si>
  <si>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</si>
  <si>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</si>
  <si>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</si>
  <si>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</si>
  <si>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</si>
  <si>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</si>
  <si>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</si>
  <si>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</si>
  <si>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</si>
  <si>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</si>
  <si>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</si>
  <si>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</si>
  <si>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</si>
  <si>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</si>
  <si>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</si>
  <si>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</si>
  <si>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</si>
  <si>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</si>
  <si>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</si>
  <si>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</si>
  <si>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</si>
  <si>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</si>
  <si>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</si>
  <si>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</si>
  <si>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</si>
  <si>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</si>
  <si>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</si>
  <si>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</si>
  <si>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</si>
  <si>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</si>
  <si>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</si>
  <si>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</si>
  <si>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</si>
  <si>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</si>
  <si>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</si>
  <si>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</si>
  <si>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</si>
  <si>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</si>
  <si>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</si>
  <si>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</si>
  <si>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</si>
  <si>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</si>
  <si>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</si>
  <si>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</si>
  <si>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</si>
  <si>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</si>
  <si>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</si>
  <si>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</si>
  <si>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</si>
  <si>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</si>
  <si>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</si>
  <si>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</si>
  <si>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</si>
  <si>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</si>
  <si>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</si>
  <si>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</si>
  <si>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</si>
  <si>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</si>
  <si>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</si>
  <si>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</si>
  <si>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</si>
  <si>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</si>
  <si>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</si>
  <si>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</si>
  <si>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</si>
  <si>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</si>
  <si>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</si>
  <si>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</si>
  <si>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</si>
  <si>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</si>
  <si>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</si>
  <si>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</si>
  <si>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</si>
  <si>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</si>
  <si>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</si>
  <si>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</si>
  <si>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</si>
  <si>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</si>
  <si>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</si>
  <si>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</si>
  <si>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</si>
  <si>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</si>
  <si>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</si>
  <si>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</si>
  <si>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</si>
  <si>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</si>
  <si>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</si>
  <si>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</si>
  <si>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</si>
  <si>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</si>
  <si>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</si>
  <si>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</si>
  <si>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</si>
  <si>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</si>
  <si>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</si>
  <si>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</si>
  <si>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</si>
  <si>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</si>
  <si>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</si>
  <si>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</si>
  <si>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</si>
  <si>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</si>
  <si>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</si>
  <si>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</si>
  <si>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</si>
  <si>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</si>
  <si>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</si>
  <si>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</si>
  <si>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</si>
  <si>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</si>
  <si>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</si>
  <si>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</si>
  <si>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</si>
  <si>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</si>
  <si>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</si>
  <si>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</si>
  <si>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</si>
  <si>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</si>
  <si>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</si>
  <si>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</si>
  <si>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</si>
  <si>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</si>
  <si>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</si>
  <si>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</si>
  <si>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</si>
  <si>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</si>
  <si>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</si>
  <si>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</si>
  <si>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</si>
  <si>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</si>
  <si>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</si>
  <si>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</si>
  <si>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</si>
  <si>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</si>
  <si>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</si>
  <si>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</si>
  <si>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</si>
  <si>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</si>
  <si>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</si>
  <si>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</si>
  <si>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</si>
  <si>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</si>
  <si>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</si>
  <si>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</si>
  <si>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</si>
  <si>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</si>
  <si>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</si>
  <si>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</si>
  <si>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</si>
  <si>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</si>
  <si>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</si>
  <si>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</si>
  <si>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</si>
  <si>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</si>
  <si>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</si>
  <si>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</si>
  <si>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</si>
  <si>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</si>
  <si>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</si>
  <si>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</si>
  <si>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</si>
  <si>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</si>
  <si>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</si>
  <si>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</si>
  <si>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</si>
  <si>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</si>
  <si>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</si>
  <si>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</si>
  <si>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</si>
  <si>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</si>
  <si>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</si>
  <si>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</si>
  <si>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</si>
  <si>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</si>
  <si>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</si>
  <si>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</si>
  <si>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</si>
  <si>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</si>
  <si>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</si>
  <si>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</si>
  <si>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</si>
  <si>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</si>
  <si>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</si>
  <si>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</si>
  <si>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</si>
  <si>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</si>
  <si>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</si>
  <si>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</si>
  <si>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</si>
  <si>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</si>
  <si>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</si>
  <si>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</si>
  <si>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</si>
  <si>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</si>
  <si>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</si>
  <si>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</si>
  <si>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</si>
  <si>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</si>
  <si>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</si>
  <si>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</si>
  <si>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</si>
  <si>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</si>
  <si>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</si>
  <si>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</si>
  <si>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</si>
  <si>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</si>
  <si>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</si>
  <si>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</si>
  <si>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</si>
  <si>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</si>
  <si>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</si>
  <si>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</si>
  <si>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</si>
  <si>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</si>
  <si>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</si>
  <si>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</si>
  <si>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</si>
  <si>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</si>
  <si>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</si>
  <si>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</si>
  <si>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</si>
  <si>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</si>
  <si>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</si>
  <si>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</si>
  <si>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</si>
  <si>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</si>
  <si>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</si>
  <si>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</si>
  <si>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</si>
  <si>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</si>
  <si>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</si>
  <si>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</si>
  <si>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</si>
  <si>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</si>
  <si>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</si>
  <si>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</si>
  <si>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</si>
  <si>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</si>
  <si>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</si>
  <si>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</si>
  <si>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</si>
  <si>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</si>
  <si>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</si>
  <si>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</si>
  <si>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</si>
  <si>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</si>
  <si>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</si>
  <si>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</si>
  <si>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</si>
  <si>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</si>
  <si>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</si>
  <si>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</si>
  <si>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</si>
  <si>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</si>
  <si>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</si>
  <si>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</si>
  <si>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</si>
  <si>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</si>
  <si>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</si>
  <si>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</si>
  <si>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</si>
  <si>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</si>
  <si>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</si>
  <si>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</si>
  <si>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</si>
  <si>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</si>
  <si>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</si>
  <si>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</si>
  <si>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</si>
  <si>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</si>
  <si>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</si>
  <si>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</si>
  <si>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</si>
  <si>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</si>
  <si>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</si>
  <si>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</si>
  <si>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</si>
  <si>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</si>
  <si>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</si>
  <si>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</si>
  <si>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</si>
  <si>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</si>
  <si>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</si>
  <si>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</si>
  <si>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</si>
  <si>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</si>
  <si>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</si>
  <si>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</si>
  <si>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</si>
  <si>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</si>
  <si>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</si>
  <si>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</si>
  <si>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</si>
  <si>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</si>
  <si>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</si>
  <si>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</si>
  <si>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</si>
  <si>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</si>
  <si>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</si>
  <si>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</si>
  <si>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</si>
  <si>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</si>
  <si>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</si>
  <si>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</si>
  <si>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</si>
  <si>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</si>
  <si>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</si>
  <si>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</si>
  <si>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</si>
  <si>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</si>
  <si>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</si>
  <si>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</si>
  <si>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</si>
  <si>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</si>
  <si>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</si>
  <si>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</si>
  <si>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</si>
  <si>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</si>
  <si>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</si>
  <si>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</si>
  <si>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</si>
  <si>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</si>
  <si>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</si>
  <si>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</si>
  <si>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</si>
  <si>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</si>
  <si>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</si>
  <si>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</si>
  <si>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</si>
  <si>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</si>
  <si>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</si>
  <si>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</si>
  <si>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</si>
  <si>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</si>
  <si>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</si>
  <si>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</si>
  <si>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</si>
  <si>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</si>
  <si>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</si>
  <si>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</si>
  <si>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</si>
  <si>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</si>
  <si>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</si>
  <si>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</si>
  <si>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</si>
  <si>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</si>
  <si>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</si>
  <si>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</si>
  <si>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</si>
  <si>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</si>
  <si>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</si>
  <si>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</si>
  <si>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</si>
  <si>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</si>
  <si>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</si>
  <si>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</si>
  <si>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</si>
  <si>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</si>
  <si>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</si>
  <si>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</si>
  <si>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</si>
  <si>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</si>
  <si>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</si>
  <si>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</si>
  <si>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</si>
  <si>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</si>
  <si>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</si>
  <si>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</si>
  <si>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</si>
  <si>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</si>
  <si>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</si>
  <si>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</si>
  <si>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</si>
  <si>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</si>
  <si>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</si>
  <si>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</si>
  <si>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</si>
  <si>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</si>
  <si>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</si>
  <si>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</si>
  <si>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</si>
  <si>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</si>
  <si>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</si>
  <si>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</si>
  <si>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</si>
  <si>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</si>
  <si>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</si>
  <si>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</si>
  <si>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</si>
  <si>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</si>
  <si>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</si>
  <si>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</si>
  <si>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</si>
  <si>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</si>
  <si>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</si>
  <si>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</si>
  <si>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</si>
  <si>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</si>
  <si>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</si>
  <si>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</si>
  <si>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</si>
  <si>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</si>
  <si>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</si>
  <si>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</si>
  <si>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</si>
  <si>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</si>
  <si>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</si>
  <si>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</si>
  <si>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</si>
  <si>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</si>
  <si>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</si>
  <si>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</si>
  <si>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</si>
  <si>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</si>
  <si>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</si>
  <si>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</si>
  <si>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</si>
  <si>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</si>
  <si>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</si>
  <si>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</si>
  <si>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</si>
  <si>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</si>
  <si>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</si>
  <si>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</si>
  <si>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</si>
  <si>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</si>
  <si>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</si>
  <si>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</si>
  <si>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</si>
  <si>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</si>
  <si>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</si>
  <si>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</si>
  <si>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</si>
  <si>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</si>
  <si>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</si>
  <si>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</si>
  <si>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</si>
  <si>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</si>
  <si>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</si>
  <si>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</si>
  <si>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</si>
  <si>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</si>
  <si>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</si>
  <si>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</si>
  <si>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</si>
  <si>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</si>
  <si>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</si>
  <si>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</si>
  <si>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</si>
  <si>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</si>
  <si>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</si>
  <si>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</si>
  <si>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</si>
  <si>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</si>
  <si>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</si>
  <si>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</si>
  <si>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</si>
  <si>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</si>
  <si>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</si>
  <si>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</si>
  <si>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</si>
  <si>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</si>
  <si>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</si>
  <si>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</si>
  <si>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</si>
  <si>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</si>
  <si>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</si>
  <si>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</si>
  <si>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</si>
  <si>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</si>
  <si>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</si>
  <si>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</si>
  <si>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</si>
  <si>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</si>
  <si>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</si>
  <si>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</si>
  <si>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</si>
  <si>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</si>
  <si>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</si>
  <si>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</si>
  <si>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</si>
  <si>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</si>
  <si>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</si>
  <si>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</si>
  <si>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</si>
  <si>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</si>
  <si>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</si>
  <si>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</si>
  <si>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</si>
  <si>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</si>
  <si>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</si>
  <si>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</si>
  <si>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</si>
  <si>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</si>
  <si>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</si>
  <si>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</si>
  <si>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</si>
  <si>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</si>
  <si>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</si>
  <si>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</si>
  <si>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</si>
  <si>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</si>
  <si>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</si>
  <si>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</si>
  <si>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</si>
  <si>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</si>
  <si>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</si>
  <si>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</si>
  <si>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</si>
  <si>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</si>
  <si>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</si>
  <si>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</si>
  <si>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</si>
  <si>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</si>
  <si>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</si>
  <si>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</si>
  <si>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</si>
  <si>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</si>
  <si>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</si>
  <si>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</si>
  <si>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</si>
  <si>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</si>
  <si>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</si>
  <si>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</si>
  <si>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</si>
  <si>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</si>
  <si>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</si>
  <si>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</si>
  <si>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</si>
  <si>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</si>
  <si>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</si>
  <si>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</si>
  <si>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</si>
  <si>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</si>
  <si>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</si>
  <si>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</si>
  <si>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</si>
  <si>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</si>
  <si>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</si>
  <si>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</si>
  <si>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</si>
  <si>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</si>
  <si>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</si>
  <si>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</si>
  <si>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</si>
  <si>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</si>
  <si>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</si>
  <si>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</si>
  <si>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</si>
  <si>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</si>
  <si>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</si>
  <si>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</si>
  <si>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</si>
  <si>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</si>
  <si>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</si>
  <si>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</si>
  <si>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</si>
  <si>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</si>
  <si>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</si>
  <si>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</si>
  <si>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</si>
  <si>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</si>
  <si>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</si>
  <si>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</si>
  <si>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</si>
  <si>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</si>
  <si>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</si>
  <si>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</si>
  <si>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</si>
  <si>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</si>
  <si>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</si>
  <si>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</si>
  <si>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</si>
  <si>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</si>
  <si>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</si>
  <si>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</si>
  <si>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</si>
  <si>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</si>
  <si>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</si>
  <si>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</si>
  <si>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</si>
  <si>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</si>
  <si>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</si>
  <si>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</si>
  <si>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</si>
  <si>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</si>
  <si>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</si>
  <si>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</si>
  <si>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</si>
  <si>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</si>
  <si>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</si>
  <si>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</si>
  <si>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</si>
  <si>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</si>
  <si>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</si>
  <si>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</si>
  <si>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</si>
  <si>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</si>
  <si>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</si>
  <si>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</si>
  <si>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</si>
  <si>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</si>
  <si>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</si>
  <si>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</si>
  <si>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</si>
  <si>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</si>
  <si>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</si>
  <si>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</si>
  <si>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</si>
  <si>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</si>
  <si>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</si>
  <si>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</si>
  <si>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</si>
  <si>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</si>
  <si>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</si>
  <si>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</si>
  <si>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</si>
  <si>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</si>
  <si>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</si>
  <si>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</si>
  <si>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</si>
  <si>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</si>
  <si>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</si>
  <si>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</si>
  <si>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</si>
  <si>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</si>
  <si>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</si>
  <si>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</si>
  <si>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</si>
  <si>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</si>
  <si>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</si>
  <si>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</si>
  <si>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</si>
  <si>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</si>
  <si>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</si>
  <si>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</si>
  <si>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</si>
  <si>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</si>
  <si>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</si>
  <si>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</si>
  <si>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</si>
  <si>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</si>
  <si>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</si>
  <si>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</si>
  <si>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</si>
  <si>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</si>
  <si>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</si>
  <si>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</si>
  <si>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</si>
  <si>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</si>
  <si>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</si>
  <si>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</si>
  <si>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</si>
  <si>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</si>
  <si>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</si>
  <si>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</si>
  <si>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</si>
  <si>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</si>
  <si>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</si>
  <si>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</si>
  <si>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</si>
  <si>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</si>
  <si>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</si>
  <si>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</si>
  <si>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</si>
  <si>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</si>
  <si>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</si>
  <si>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</si>
  <si>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</si>
  <si>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</si>
  <si>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</si>
  <si>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</si>
  <si>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</si>
  <si>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</si>
  <si>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</si>
  <si>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</si>
  <si>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</si>
  <si>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</si>
  <si>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</si>
  <si>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</si>
  <si>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</si>
  <si>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</si>
  <si>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</si>
  <si>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</si>
  <si>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</si>
  <si>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</si>
  <si>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</si>
  <si>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</si>
  <si>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</si>
  <si>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</si>
  <si>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</si>
  <si>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</si>
  <si>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</si>
  <si>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</si>
  <si>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</si>
  <si>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</si>
  <si>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</si>
  <si>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</si>
  <si>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</si>
  <si>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</si>
  <si>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</si>
  <si>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</si>
  <si>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</si>
  <si>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</si>
  <si>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</si>
  <si>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</si>
  <si>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</si>
  <si>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</si>
  <si>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</si>
  <si>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</si>
  <si>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</si>
  <si>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</si>
  <si>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</si>
  <si>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</si>
  <si>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</si>
  <si>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</si>
  <si>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</si>
  <si>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</si>
  <si>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</si>
  <si>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</si>
  <si>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</si>
  <si>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</si>
  <si>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</si>
  <si>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</si>
  <si>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</si>
  <si>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</si>
  <si>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</si>
  <si>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</si>
  <si>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</si>
  <si>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</si>
  <si>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</si>
  <si>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</si>
  <si>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</si>
  <si>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</si>
  <si>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</si>
  <si>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</si>
  <si>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</si>
  <si>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</si>
  <si>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</si>
  <si>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</si>
  <si>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</si>
  <si>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</si>
  <si>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</si>
  <si>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</si>
  <si>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</si>
  <si>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</si>
  <si>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</si>
  <si>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</si>
  <si>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</si>
  <si>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</si>
  <si>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</si>
  <si>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</si>
  <si>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</si>
  <si>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</si>
  <si>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</si>
  <si>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</si>
  <si>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</si>
  <si>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</si>
  <si>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</si>
  <si>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</si>
  <si>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</si>
  <si>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</si>
  <si>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</si>
  <si>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</si>
  <si>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</si>
  <si>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</si>
  <si>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</si>
  <si>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</si>
  <si>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</si>
  <si>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</si>
  <si>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</si>
  <si>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</si>
  <si>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</si>
  <si>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</si>
  <si>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</si>
  <si>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</si>
  <si>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</si>
  <si>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</si>
  <si>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</si>
  <si>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</si>
  <si>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</si>
  <si>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</si>
  <si>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</si>
  <si>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</si>
  <si>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</si>
  <si>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</si>
  <si>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</si>
  <si>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</si>
  <si>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</si>
  <si>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</si>
  <si>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</si>
  <si>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</si>
  <si>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</si>
  <si>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</si>
  <si>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</si>
  <si>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</si>
  <si>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</si>
  <si>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</si>
  <si>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</si>
  <si>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</si>
  <si>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</si>
  <si>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</si>
  <si>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</si>
  <si>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</si>
  <si>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</si>
  <si>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</si>
  <si>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</si>
  <si>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</si>
  <si>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</si>
  <si>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</si>
  <si>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</si>
  <si>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</si>
  <si>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</si>
  <si>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</si>
  <si>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</si>
  <si>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</si>
  <si>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</si>
  <si>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</si>
  <si>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</si>
  <si>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</si>
  <si>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</si>
  <si>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</si>
  <si>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</si>
  <si>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</si>
  <si>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</si>
  <si>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</si>
  <si>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</si>
  <si>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</si>
  <si>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</si>
  <si>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</si>
  <si>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</si>
  <si>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</si>
  <si>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</si>
  <si>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</si>
  <si>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</si>
  <si>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</si>
  <si>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</si>
  <si>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</si>
  <si>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</si>
  <si>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</si>
  <si>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</si>
  <si>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</si>
  <si>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</si>
  <si>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</si>
  <si>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</si>
  <si>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</si>
  <si>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</si>
  <si>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</si>
  <si>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</si>
  <si>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</si>
  <si>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</si>
  <si>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</si>
  <si>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</si>
  <si>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</si>
  <si>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</si>
  <si>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</si>
  <si>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</si>
  <si>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</si>
  <si>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</si>
  <si>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</si>
  <si>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</si>
  <si>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</si>
  <si>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</si>
  <si>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</si>
  <si>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</si>
  <si>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</si>
  <si>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</si>
  <si>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</si>
  <si>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</si>
  <si>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</si>
  <si>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</si>
  <si>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</si>
  <si>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</si>
  <si>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</si>
  <si>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</si>
  <si>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</si>
  <si>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</si>
  <si>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</si>
  <si>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</si>
  <si>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</si>
  <si>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</si>
  <si>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</si>
  <si>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</si>
  <si>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</si>
  <si>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</si>
  <si>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</si>
  <si>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</si>
  <si>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</si>
  <si>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</si>
  <si>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</si>
  <si>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</si>
  <si>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</si>
  <si>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</si>
  <si>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</si>
  <si>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</si>
  <si>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</si>
  <si>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</si>
  <si>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</si>
  <si>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</si>
  <si>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</si>
  <si>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</si>
  <si>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</si>
  <si>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</si>
  <si>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</si>
  <si>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</si>
  <si>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</si>
  <si>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</si>
  <si>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</si>
  <si>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</si>
  <si>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</si>
  <si>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</si>
  <si>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</si>
  <si>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</si>
  <si>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</si>
  <si>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</si>
  <si>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</si>
  <si>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</si>
  <si>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</si>
  <si>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</si>
  <si>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</si>
  <si>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</si>
  <si>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</si>
  <si>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</si>
  <si>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</si>
  <si>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</si>
  <si>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</si>
  <si>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</si>
  <si>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</si>
  <si>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</si>
  <si>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</si>
  <si>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</si>
  <si>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</si>
  <si>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</si>
  <si>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</si>
  <si>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</si>
  <si>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</si>
  <si>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</si>
  <si>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</si>
  <si>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</si>
  <si>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</si>
  <si>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</si>
  <si>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</si>
  <si>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</si>
  <si>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</si>
  <si>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</si>
  <si>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</si>
  <si>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</si>
  <si>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</si>
  <si>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</si>
  <si>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</si>
  <si>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</si>
  <si>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</si>
  <si>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</si>
  <si>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</si>
  <si>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</si>
  <si>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</si>
  <si>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</si>
  <si>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</si>
  <si>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</si>
  <si>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</si>
  <si>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</si>
  <si>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</si>
  <si>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</si>
  <si>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</si>
  <si>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</si>
  <si>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</si>
  <si>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</si>
  <si>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</si>
  <si>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</si>
  <si>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</si>
  <si>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</si>
  <si>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</si>
  <si>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</si>
  <si>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</si>
  <si>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</si>
  <si>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</si>
  <si>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</si>
  <si>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</si>
  <si>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</si>
  <si>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</si>
  <si>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</si>
  <si>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</si>
  <si>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</si>
  <si>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</si>
  <si>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</si>
  <si>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</si>
  <si>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</si>
  <si>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</si>
  <si>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</si>
  <si>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</si>
  <si>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</si>
  <si>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</si>
  <si>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</si>
  <si>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</si>
  <si>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</si>
  <si>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</si>
  <si>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</si>
  <si>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</si>
  <si>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</si>
  <si>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</si>
  <si>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</si>
  <si>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</si>
  <si>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</si>
  <si>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</si>
  <si>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</si>
  <si>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</si>
  <si>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</si>
  <si>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</si>
  <si>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</si>
  <si>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</si>
  <si>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</si>
  <si>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</si>
  <si>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</si>
  <si>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</si>
  <si>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</si>
  <si>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</si>
  <si>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</si>
  <si>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</si>
  <si>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</si>
  <si>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</si>
  <si>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</si>
  <si>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</si>
  <si>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</si>
  <si>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</si>
  <si>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</si>
  <si>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</si>
  <si>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</si>
  <si>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</si>
  <si>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</si>
  <si>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</si>
  <si>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</si>
  <si>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</si>
  <si>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</si>
  <si>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</si>
  <si>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</si>
  <si>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</si>
  <si>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</si>
  <si>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</si>
  <si>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</si>
  <si>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</si>
  <si>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</si>
  <si>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</si>
  <si>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</si>
  <si>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</si>
  <si>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</si>
  <si>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</si>
  <si>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</si>
  <si>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</si>
  <si>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</si>
  <si>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</si>
  <si>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</si>
  <si>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</si>
  <si>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</si>
  <si>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</si>
  <si>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</si>
  <si>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</si>
  <si>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</si>
  <si>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</si>
  <si>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</si>
  <si>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</si>
  <si>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</si>
  <si>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</si>
  <si>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</si>
  <si>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</si>
  <si>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</si>
  <si>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</si>
  <si>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</si>
  <si>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</si>
  <si>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</si>
  <si>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</si>
  <si>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</si>
  <si>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</si>
  <si>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</si>
  <si>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</si>
  <si>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</si>
  <si>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</si>
  <si>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</si>
  <si>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</si>
  <si>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</si>
  <si>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</si>
  <si>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</si>
  <si>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</si>
  <si>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</si>
  <si>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</si>
  <si>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</si>
  <si>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</si>
  <si>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</si>
  <si>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</si>
  <si>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</si>
  <si>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</si>
  <si>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</si>
  <si>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</si>
  <si>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</si>
  <si>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</si>
  <si>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</si>
  <si>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</si>
  <si>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</si>
  <si>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</si>
  <si>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</si>
  <si>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</si>
  <si>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</si>
  <si>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</si>
  <si>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</si>
  <si>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</si>
  <si>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</si>
  <si>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</si>
  <si>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</si>
  <si>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</si>
  <si>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</si>
  <si>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</si>
  <si>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</si>
  <si>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</si>
  <si>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</si>
  <si>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</si>
  <si>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</si>
  <si>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</si>
  <si>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</si>
  <si>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</si>
  <si>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</si>
  <si>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</si>
  <si>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</si>
  <si>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</si>
  <si>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</si>
  <si>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</si>
  <si>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</si>
  <si>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</si>
  <si>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</si>
  <si>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</si>
  <si>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</si>
  <si>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</si>
  <si>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</si>
  <si>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</si>
  <si>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</si>
  <si>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</si>
  <si>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</si>
  <si>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</si>
  <si>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</si>
  <si>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</si>
  <si>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</si>
  <si>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</si>
  <si>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</si>
  <si>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</si>
  <si>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</si>
  <si>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</si>
  <si>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</si>
  <si>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</si>
  <si>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</si>
  <si>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</si>
  <si>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</si>
  <si>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</si>
  <si>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</si>
  <si>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</si>
  <si>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</si>
  <si>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</si>
  <si>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</si>
  <si>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</si>
  <si>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</si>
  <si>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</si>
  <si>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</si>
  <si>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</si>
  <si>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</si>
  <si>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</si>
  <si>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</si>
  <si>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</si>
  <si>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</si>
  <si>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</si>
  <si>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</si>
  <si>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</si>
  <si>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</si>
  <si>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</si>
  <si>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</si>
  <si>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</si>
  <si>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</si>
  <si>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</si>
  <si>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</si>
  <si>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</si>
  <si>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</si>
  <si>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</si>
  <si>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</si>
  <si>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</si>
  <si>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</si>
  <si>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</si>
  <si>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</si>
  <si>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</si>
  <si>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</si>
  <si>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</si>
  <si>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</si>
  <si>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</si>
  <si>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</si>
  <si>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</si>
  <si>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</si>
  <si>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</si>
  <si>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</si>
  <si>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</si>
  <si>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</si>
  <si>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</si>
  <si>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</si>
  <si>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</si>
  <si>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</si>
  <si>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</si>
  <si>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</si>
  <si>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</si>
  <si>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</si>
  <si>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</si>
  <si>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</si>
  <si>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</si>
  <si>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</si>
  <si>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</si>
  <si>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</si>
  <si>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</si>
  <si>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</si>
  <si>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</si>
  <si>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</si>
  <si>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</si>
  <si>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</si>
  <si>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</si>
  <si>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</si>
  <si>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</si>
  <si>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</si>
  <si>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</si>
  <si>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</si>
  <si>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</si>
  <si>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</si>
  <si>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</si>
  <si>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</si>
  <si>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</si>
  <si>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</si>
  <si>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</si>
  <si>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</si>
  <si>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</si>
  <si>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</si>
  <si>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</si>
  <si>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</si>
  <si>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</si>
  <si>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</si>
  <si>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</si>
  <si>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</si>
  <si>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</si>
  <si>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</si>
  <si>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</si>
  <si>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</si>
  <si>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</si>
  <si>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</si>
  <si>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</si>
  <si>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</si>
  <si>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</si>
  <si>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</si>
  <si>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</si>
  <si>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</si>
  <si>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</si>
  <si>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</si>
  <si>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</si>
  <si>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</si>
  <si>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</si>
  <si>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</si>
  <si>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</si>
  <si>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</si>
  <si>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</si>
  <si>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</si>
  <si>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</si>
  <si>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</si>
  <si>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</si>
  <si>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</si>
  <si>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</si>
  <si>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</si>
  <si>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</si>
  <si>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</si>
  <si>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</si>
  <si>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</si>
  <si>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</si>
  <si>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</si>
  <si>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</si>
  <si>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</si>
  <si>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</si>
  <si>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</si>
  <si>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</si>
  <si>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</si>
  <si>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</si>
  <si>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</si>
  <si>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</si>
  <si>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</si>
  <si>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</si>
  <si>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</si>
  <si>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</si>
  <si>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</si>
  <si>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</si>
  <si>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</si>
  <si>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</si>
  <si>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</si>
  <si>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</si>
  <si>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</si>
  <si>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</si>
  <si>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</si>
  <si>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</si>
  <si>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</si>
  <si>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</si>
  <si>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</si>
  <si>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</si>
  <si>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</si>
  <si>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</si>
  <si>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</si>
  <si>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</si>
  <si>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</si>
  <si>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</si>
  <si>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</si>
  <si>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</si>
  <si>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</si>
  <si>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</si>
  <si>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</si>
  <si>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</si>
  <si>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</si>
  <si>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</si>
  <si>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</si>
  <si>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</si>
  <si>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</si>
  <si>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</si>
  <si>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</si>
  <si>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</si>
  <si>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</si>
  <si>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</si>
  <si>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</si>
  <si>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</si>
  <si>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</si>
  <si>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</si>
  <si>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</si>
  <si>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</si>
  <si>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</si>
  <si>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</si>
  <si>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</si>
  <si>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</si>
  <si>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</si>
  <si>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</si>
  <si>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</si>
  <si>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</si>
  <si>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</si>
  <si>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</si>
  <si>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</si>
  <si>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</si>
  <si>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</si>
  <si>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</si>
  <si>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</si>
  <si>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</si>
  <si>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</si>
  <si>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</si>
  <si>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</si>
  <si>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</si>
  <si>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</si>
  <si>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</si>
  <si>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</si>
  <si>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</si>
  <si>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</si>
  <si>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</si>
  <si>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</si>
  <si>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</si>
  <si>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</si>
  <si>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</si>
  <si>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</si>
  <si>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</si>
  <si>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</si>
  <si>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</si>
  <si>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</si>
  <si>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</si>
  <si>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</si>
  <si>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</si>
  <si>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</si>
  <si>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</si>
  <si>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</si>
  <si>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</si>
  <si>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</si>
  <si>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</si>
  <si>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</si>
  <si>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</si>
  <si>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</si>
  <si>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</si>
  <si>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</si>
  <si>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</si>
  <si>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</si>
  <si>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</si>
  <si>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</si>
  <si>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</si>
  <si>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</si>
  <si>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</si>
  <si>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</si>
  <si>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</si>
  <si>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</si>
  <si>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</si>
  <si>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</si>
  <si>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</si>
  <si>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</si>
  <si>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</si>
  <si>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</si>
  <si>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</si>
  <si>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</si>
  <si>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</si>
  <si>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</si>
  <si>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</si>
  <si>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</si>
  <si>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</si>
  <si>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</si>
  <si>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</si>
  <si>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</si>
  <si>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</si>
  <si>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</si>
  <si>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</si>
  <si>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</si>
  <si>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</si>
  <si>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</si>
  <si>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</si>
  <si>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</si>
  <si>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</si>
  <si>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</si>
  <si>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</si>
  <si>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</si>
  <si>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</si>
  <si>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</si>
  <si>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</si>
  <si>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</si>
  <si>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</si>
  <si>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</si>
  <si>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</si>
  <si>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</si>
  <si>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</si>
  <si>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</si>
  <si>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</si>
  <si>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</si>
  <si>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</si>
  <si>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</si>
  <si>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</si>
  <si>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</si>
  <si>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</si>
  <si>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</si>
  <si>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</si>
  <si>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</si>
  <si>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</si>
  <si>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</si>
  <si>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</si>
  <si>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</si>
  <si>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</si>
  <si>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</si>
  <si>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</si>
  <si>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</si>
  <si>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</si>
  <si>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</si>
  <si>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</si>
  <si>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</si>
  <si>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</si>
  <si>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</si>
  <si>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</si>
  <si>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</si>
  <si>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</si>
  <si>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</si>
  <si>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</si>
  <si>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</si>
  <si>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</si>
  <si>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</si>
  <si>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</si>
  <si>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</si>
  <si>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</si>
  <si>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</si>
  <si>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</si>
  <si>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</si>
  <si>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</si>
  <si>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</si>
  <si>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</si>
  <si>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</si>
  <si>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</si>
  <si>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</si>
  <si>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</si>
  <si>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</si>
  <si>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</si>
  <si>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</si>
  <si>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</si>
  <si>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</si>
  <si>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</si>
  <si>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</si>
  <si>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</si>
  <si>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</si>
  <si>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</si>
  <si>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</si>
  <si>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</si>
  <si>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</si>
  <si>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</si>
  <si>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</si>
  <si>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</si>
  <si>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</si>
  <si>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</si>
  <si>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</si>
  <si>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</si>
  <si>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</si>
  <si>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</si>
  <si>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</si>
  <si>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</si>
  <si>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</si>
  <si>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</si>
  <si>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</si>
  <si>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</si>
  <si>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</si>
  <si>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</si>
  <si>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</si>
  <si>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</si>
  <si>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</si>
  <si>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</si>
  <si>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</si>
  <si>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</si>
  <si>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</si>
  <si>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</si>
  <si>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</si>
  <si>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</si>
  <si>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</si>
  <si>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</si>
  <si>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</si>
  <si>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</si>
  <si>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</si>
  <si>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</si>
  <si>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</si>
  <si>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</si>
  <si>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</si>
  <si>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</si>
  <si>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</si>
  <si>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</si>
  <si>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</si>
  <si>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</si>
  <si>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</si>
  <si>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</si>
  <si>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</si>
  <si>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</si>
  <si>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</si>
  <si>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</si>
  <si>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</si>
  <si>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</si>
  <si>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</si>
  <si>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</si>
  <si>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</si>
  <si>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</si>
  <si>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</si>
  <si>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</si>
  <si>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</si>
  <si>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</si>
  <si>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</si>
  <si>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</si>
  <si>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</si>
  <si>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</si>
  <si>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</si>
  <si>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</si>
  <si>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</si>
  <si>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</si>
  <si>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</si>
  <si>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</si>
  <si>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</si>
  <si>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</si>
  <si>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</si>
  <si>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</si>
  <si>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</si>
  <si>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</si>
  <si>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</si>
  <si>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</si>
  <si>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</si>
  <si>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</si>
  <si>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</si>
  <si>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</si>
  <si>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</si>
  <si>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</si>
  <si>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</si>
  <si>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</si>
  <si>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</si>
  <si>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</si>
  <si>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</si>
  <si>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</si>
  <si>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</si>
  <si>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</si>
  <si>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</si>
  <si>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</si>
  <si>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</si>
  <si>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</si>
  <si>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</si>
  <si>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</si>
  <si>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</si>
  <si>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</si>
  <si>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</si>
  <si>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</si>
  <si>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</si>
  <si>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</si>
  <si>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</si>
  <si>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</si>
  <si>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</si>
  <si>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</si>
  <si>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</si>
  <si>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</si>
  <si>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</si>
  <si>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</si>
  <si>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</si>
  <si>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</si>
  <si>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</si>
  <si>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</si>
  <si>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</si>
  <si>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</si>
  <si>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</si>
  <si>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</si>
  <si>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</si>
  <si>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</si>
  <si>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</si>
  <si>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</si>
  <si>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</si>
  <si>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</si>
  <si>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</si>
  <si>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</si>
  <si>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</si>
  <si>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</si>
  <si>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</si>
  <si>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</si>
  <si>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</si>
  <si>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</si>
  <si>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</si>
  <si>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</si>
  <si>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</si>
  <si>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</si>
  <si>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</si>
  <si>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</si>
  <si>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</si>
  <si>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</si>
  <si>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</si>
  <si>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</si>
  <si>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</si>
  <si>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</si>
  <si>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</si>
  <si>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</si>
  <si>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</si>
  <si>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</si>
  <si>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</si>
  <si>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</si>
  <si>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</si>
  <si>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</si>
  <si>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</si>
  <si>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</si>
  <si>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</si>
  <si>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</si>
  <si>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</si>
  <si>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</si>
  <si>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</si>
  <si>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</si>
  <si>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</si>
  <si>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</si>
  <si>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</si>
  <si>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</si>
  <si>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</si>
  <si>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</si>
  <si>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</si>
  <si>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</si>
  <si>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</si>
  <si>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</si>
  <si>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</si>
  <si>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</si>
  <si>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</si>
  <si>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</si>
  <si>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</si>
  <si>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</si>
  <si>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</si>
  <si>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</si>
  <si>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</si>
  <si>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</si>
  <si>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</si>
  <si>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</si>
  <si>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</si>
  <si>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</si>
  <si>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</si>
  <si>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</si>
  <si>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</si>
  <si>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</si>
  <si>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</si>
  <si>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</si>
  <si>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</si>
  <si>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</si>
  <si>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</si>
  <si>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</si>
  <si>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</si>
  <si>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</si>
  <si>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</si>
  <si>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</si>
  <si>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</si>
  <si>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</si>
  <si>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</si>
  <si>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</si>
  <si>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</si>
  <si>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</si>
  <si>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</si>
  <si>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</si>
  <si>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</si>
  <si>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</si>
  <si>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</si>
  <si>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</si>
  <si>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</si>
  <si>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</si>
  <si>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</si>
  <si>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</si>
  <si>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</si>
  <si>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</si>
  <si>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</si>
  <si>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</si>
  <si>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</si>
  <si>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</si>
  <si>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</si>
  <si>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</si>
  <si>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</si>
  <si>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</si>
  <si>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</si>
  <si>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</si>
  <si>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</si>
  <si>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</si>
  <si>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</si>
  <si>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</si>
  <si>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</si>
  <si>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</si>
  <si>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</si>
  <si>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</si>
  <si>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</si>
  <si>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</si>
  <si>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</si>
  <si>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</si>
  <si>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</si>
  <si>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</si>
  <si>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</si>
  <si>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</si>
  <si>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</si>
  <si>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</si>
  <si>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</si>
  <si>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</si>
  <si>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</si>
  <si>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</si>
  <si>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</si>
  <si>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</si>
  <si>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</si>
  <si>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</si>
  <si>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</si>
  <si>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</si>
  <si>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</si>
  <si>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</si>
  <si>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</si>
  <si>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</si>
  <si>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</si>
  <si>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</si>
  <si>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</si>
  <si>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</si>
  <si>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</si>
  <si>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</si>
  <si>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</si>
  <si>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</si>
  <si>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</si>
  <si>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</si>
  <si>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</si>
  <si>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</si>
  <si>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</si>
  <si>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</si>
  <si>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</si>
  <si>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</si>
  <si>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</si>
  <si>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</si>
  <si>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</si>
  <si>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</si>
  <si>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</si>
  <si>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</si>
  <si>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</si>
  <si>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</si>
  <si>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</si>
  <si>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</si>
  <si>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</si>
  <si>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</si>
  <si>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</si>
  <si>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</si>
  <si>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</si>
  <si>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</si>
  <si>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</si>
  <si>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</si>
  <si>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</si>
  <si>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</si>
  <si>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</si>
  <si>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</si>
  <si>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</si>
  <si>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</si>
  <si>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</si>
  <si>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</si>
  <si>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</si>
  <si>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</si>
  <si>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</si>
  <si>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</si>
  <si>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</si>
  <si>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</si>
  <si>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</si>
  <si>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</si>
  <si>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</si>
  <si>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</si>
  <si>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</si>
  <si>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</si>
  <si>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</si>
  <si>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</si>
  <si>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</si>
  <si>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</si>
  <si>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</si>
  <si>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</si>
  <si>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</si>
  <si>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</si>
  <si>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</si>
  <si>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</si>
  <si>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</si>
  <si>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</si>
  <si>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</si>
  <si>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</si>
  <si>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</si>
  <si>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</si>
  <si>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</si>
  <si>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</si>
  <si>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</si>
  <si>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</si>
  <si>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</si>
  <si>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</si>
  <si>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</si>
  <si>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</si>
  <si>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</si>
  <si>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</si>
  <si>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</si>
  <si>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</si>
  <si>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</si>
  <si>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</si>
  <si>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</si>
  <si>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</si>
  <si>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</si>
  <si>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</si>
  <si>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</si>
  <si>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</si>
  <si>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</si>
  <si>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</si>
  <si>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</si>
  <si>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</si>
  <si>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</si>
  <si>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</si>
  <si>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</si>
  <si>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</si>
  <si>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</si>
  <si>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</si>
  <si>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</si>
  <si>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</si>
  <si>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</si>
  <si>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</si>
  <si>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</si>
  <si>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</si>
  <si>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</si>
  <si>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</si>
  <si>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</si>
  <si>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</si>
  <si>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</si>
  <si>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</si>
  <si>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</si>
  <si>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</si>
  <si>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</si>
  <si>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</si>
  <si>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</si>
  <si>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</si>
  <si>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</si>
  <si>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</si>
  <si>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</si>
  <si>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</si>
  <si>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</si>
  <si>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</si>
  <si>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</si>
  <si>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</si>
  <si>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</si>
  <si>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</si>
  <si>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</si>
  <si>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</si>
  <si>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</si>
  <si>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</si>
  <si>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</si>
  <si>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</si>
  <si>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</si>
  <si>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</si>
  <si>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</si>
  <si>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</si>
  <si>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</si>
  <si>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</si>
  <si>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</si>
  <si>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</si>
  <si>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</si>
  <si>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</si>
  <si>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</si>
  <si>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</si>
  <si>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</si>
  <si>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</si>
  <si>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</si>
  <si>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</si>
  <si>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</si>
  <si>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</si>
  <si>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</si>
  <si>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</si>
  <si>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</si>
  <si>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</si>
  <si>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</si>
  <si>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</si>
  <si>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</si>
  <si>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</si>
  <si>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</si>
  <si>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</si>
  <si>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</si>
  <si>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</si>
  <si>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</si>
  <si>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</si>
  <si>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</si>
  <si>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</si>
  <si>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</si>
  <si>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</si>
  <si>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</si>
  <si>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</si>
  <si>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</si>
  <si>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</si>
  <si>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</si>
  <si>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</si>
  <si>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</si>
  <si>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</si>
  <si>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</si>
  <si>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</si>
  <si>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</si>
  <si>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</si>
  <si>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</si>
  <si>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</si>
  <si>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</si>
  <si>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</si>
  <si>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</si>
  <si>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</si>
  <si>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</si>
  <si>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</si>
  <si>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</si>
  <si>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</si>
  <si>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</si>
  <si>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</si>
  <si>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</si>
  <si>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</si>
  <si>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</si>
  <si>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</si>
  <si>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</si>
  <si>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</si>
  <si>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</si>
  <si>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</si>
  <si>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</si>
  <si>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</si>
  <si>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</si>
  <si>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</si>
  <si>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</si>
  <si>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</si>
  <si>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</si>
  <si>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</si>
  <si>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</si>
  <si>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</si>
  <si>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</si>
  <si>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</si>
  <si>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</si>
  <si>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</si>
  <si>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</si>
  <si>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</si>
  <si>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</si>
  <si>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</si>
  <si>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</si>
  <si>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</si>
  <si>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</si>
  <si>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</si>
  <si>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</si>
  <si>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</si>
  <si>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</si>
  <si>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</si>
  <si>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</si>
  <si>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</si>
  <si>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</si>
  <si>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</si>
  <si>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</si>
  <si>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</si>
  <si>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</si>
  <si>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</si>
  <si>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</si>
  <si>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</si>
  <si>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</si>
  <si>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</si>
  <si>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</si>
  <si>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</si>
  <si>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</si>
  <si>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</si>
  <si>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</si>
  <si>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</si>
  <si>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</si>
  <si>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</si>
  <si>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</si>
  <si>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</si>
  <si>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</si>
  <si>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</si>
  <si>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</si>
  <si>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</si>
  <si>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</si>
  <si>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</si>
  <si>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</si>
  <si>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</si>
  <si>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</si>
  <si>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</si>
  <si>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</si>
  <si>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</si>
  <si>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</si>
  <si>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</si>
  <si>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</si>
  <si>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</si>
  <si>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</si>
  <si>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</si>
  <si>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</si>
  <si>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</si>
  <si>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</si>
  <si>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</si>
  <si>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</si>
  <si>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</si>
  <si>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</si>
  <si>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</si>
  <si>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</si>
  <si>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</si>
  <si>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</si>
  <si>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</si>
  <si>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</si>
  <si>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</si>
  <si>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</si>
  <si>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</si>
  <si>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</si>
  <si>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</si>
  <si>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</si>
  <si>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</si>
  <si>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</si>
  <si>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</si>
  <si>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</si>
  <si>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</si>
  <si>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</si>
  <si>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</si>
  <si>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</si>
  <si>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</si>
  <si>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</si>
  <si>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</si>
  <si>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</si>
  <si>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</si>
  <si>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</si>
  <si>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</si>
  <si>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</si>
  <si>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</si>
  <si>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</si>
  <si>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</si>
  <si>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</si>
  <si>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</si>
  <si>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</si>
  <si>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</si>
  <si>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</si>
  <si>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</si>
  <si>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</si>
  <si>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</si>
  <si>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</si>
  <si>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</si>
  <si>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</si>
  <si>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</si>
  <si>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</si>
  <si>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</si>
  <si>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</si>
  <si>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</si>
  <si>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</si>
  <si>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</si>
  <si>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</si>
  <si>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</si>
  <si>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</si>
  <si>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</si>
  <si>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</si>
  <si>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</si>
  <si>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</si>
  <si>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</si>
  <si>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</si>
  <si>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</si>
  <si>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</si>
  <si>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</si>
  <si>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</si>
  <si>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</si>
  <si>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</si>
  <si>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</si>
  <si>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</si>
  <si>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</si>
  <si>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</si>
  <si>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</si>
  <si>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</si>
  <si>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</si>
  <si>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</si>
  <si>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</si>
  <si>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</si>
  <si>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</si>
  <si>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</si>
  <si>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</si>
  <si>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</si>
  <si>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</si>
  <si>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</si>
  <si>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</si>
  <si>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</si>
  <si>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</si>
  <si>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</si>
  <si>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</si>
  <si>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</si>
  <si>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</si>
  <si>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</si>
  <si>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</si>
  <si>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</si>
  <si>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</si>
  <si>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</si>
  <si>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</si>
  <si>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</si>
  <si>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</si>
  <si>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</si>
  <si>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</si>
  <si>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</si>
  <si>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</si>
  <si>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</si>
  <si>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</si>
  <si>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</si>
  <si>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</si>
  <si>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</si>
  <si>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</si>
  <si>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</si>
  <si>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</si>
  <si>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</si>
  <si>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</si>
  <si>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</si>
  <si>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</si>
  <si>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</si>
  <si>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</si>
  <si>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</si>
  <si>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</si>
  <si>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</si>
  <si>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</si>
  <si>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</si>
  <si>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</si>
  <si>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</si>
  <si>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</si>
  <si>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</si>
  <si>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</si>
  <si>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</si>
  <si>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</si>
  <si>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</si>
  <si>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</si>
  <si>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</si>
  <si>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</si>
  <si>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</si>
  <si>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</si>
  <si>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</si>
  <si>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</si>
  <si>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</si>
  <si>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</si>
  <si>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</si>
  <si>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</si>
  <si>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</si>
  <si>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</si>
  <si>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</si>
  <si>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</si>
  <si>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</si>
  <si>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</si>
  <si>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</si>
  <si>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</si>
  <si>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</si>
  <si>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</si>
  <si>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</si>
  <si>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</si>
  <si>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</si>
  <si>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</si>
  <si>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</si>
  <si>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</si>
  <si>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</si>
  <si>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</si>
  <si>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</si>
  <si>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</si>
  <si>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</si>
  <si>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</si>
  <si>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</si>
  <si>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</si>
  <si>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</si>
  <si>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</si>
  <si>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</si>
  <si>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</si>
  <si>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</si>
  <si>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</si>
  <si>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</si>
  <si>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</si>
  <si>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</si>
  <si>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</si>
  <si>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</si>
  <si>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</si>
  <si>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</si>
  <si>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</si>
  <si>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</si>
  <si>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</si>
  <si>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</si>
  <si>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</si>
  <si>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</si>
  <si>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</si>
  <si>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</si>
  <si>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</si>
  <si>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</si>
  <si>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</si>
  <si>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</si>
  <si>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</si>
  <si>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</si>
  <si>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</si>
  <si>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</si>
  <si>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</si>
  <si>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</si>
  <si>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</si>
  <si>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</si>
  <si>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</si>
  <si>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</si>
  <si>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</si>
  <si>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</si>
  <si>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</si>
  <si>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</si>
  <si>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</si>
  <si>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</si>
  <si>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</si>
  <si>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</si>
  <si>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</si>
  <si>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</si>
  <si>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</si>
  <si>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</si>
  <si>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</si>
  <si>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</si>
  <si>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</si>
  <si>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</si>
  <si>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</si>
  <si>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</si>
  <si>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</si>
  <si>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</si>
  <si>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</si>
  <si>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</si>
  <si>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</si>
  <si>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</si>
  <si>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</si>
  <si>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</si>
  <si>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</si>
  <si>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</si>
  <si>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</si>
  <si>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</si>
  <si>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</si>
  <si>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</si>
  <si>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</si>
  <si>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</si>
  <si>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</si>
  <si>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</si>
  <si>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</si>
  <si>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</si>
  <si>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</si>
  <si>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</si>
  <si>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</si>
  <si>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</si>
  <si>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</si>
  <si>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</si>
  <si>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</si>
  <si>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</si>
  <si>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</si>
  <si>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</si>
  <si>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</si>
  <si>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</si>
  <si>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</si>
  <si>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</si>
  <si>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</si>
  <si>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</si>
  <si>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</si>
  <si>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</si>
  <si>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</si>
  <si>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</si>
  <si>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</si>
  <si>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</si>
  <si>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</si>
  <si>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</si>
  <si>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</si>
  <si>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</si>
  <si>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</si>
  <si>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</si>
  <si>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</si>
  <si>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</si>
  <si>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</si>
  <si>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</si>
  <si>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</si>
  <si>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</si>
  <si>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</si>
  <si>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</si>
  <si>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</si>
  <si>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</si>
  <si>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</si>
  <si>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</si>
  <si>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</si>
  <si>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</si>
  <si>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</si>
  <si>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</si>
  <si>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</si>
  <si>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</si>
  <si>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</si>
  <si>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</si>
  <si>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</si>
  <si>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</si>
  <si>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</si>
  <si>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</si>
  <si>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</si>
  <si>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</si>
  <si>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</si>
  <si>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</si>
  <si>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</si>
  <si>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</si>
  <si>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</si>
  <si>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</si>
  <si>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</si>
  <si>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</si>
  <si>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</si>
  <si>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</si>
  <si>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</si>
  <si>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</si>
  <si>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</si>
  <si>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</si>
  <si>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</si>
  <si>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</si>
  <si>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</si>
  <si>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</si>
  <si>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</si>
  <si>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</si>
  <si>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</si>
  <si>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</si>
  <si>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</si>
  <si>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</si>
  <si>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</si>
  <si>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</si>
  <si>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</si>
  <si>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</si>
  <si>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</si>
  <si>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</si>
  <si>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</si>
  <si>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</si>
  <si>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</si>
  <si>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</si>
  <si>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</si>
  <si>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</si>
  <si>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</si>
  <si>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</si>
  <si>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</si>
  <si>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</si>
  <si>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</si>
  <si>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</si>
  <si>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</si>
  <si>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</si>
  <si>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</si>
  <si>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</si>
  <si>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</si>
  <si>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</si>
  <si>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</si>
  <si>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</si>
  <si>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</si>
  <si>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</si>
  <si>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</si>
  <si>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</si>
  <si>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</si>
  <si>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</si>
  <si>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</si>
  <si>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</si>
  <si>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</si>
  <si>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</si>
  <si>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</si>
  <si>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</si>
  <si>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</si>
  <si>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</si>
  <si>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</si>
  <si>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</si>
  <si>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</si>
  <si>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</si>
  <si>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</si>
  <si>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</si>
  <si>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</si>
  <si>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</si>
  <si>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</si>
  <si>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</si>
  <si>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</si>
  <si>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</si>
  <si>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</si>
  <si>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</si>
  <si>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</si>
  <si>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</si>
  <si>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</si>
  <si>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</si>
  <si>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</si>
  <si>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</si>
  <si>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</si>
  <si>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</si>
  <si>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</si>
  <si>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</si>
  <si>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</si>
  <si>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</si>
  <si>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</si>
  <si>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</si>
  <si>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</si>
  <si>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</si>
  <si>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</si>
  <si>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</si>
  <si>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</si>
  <si>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</si>
  <si>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</si>
  <si>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</si>
  <si>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</si>
  <si>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</si>
  <si>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</si>
  <si>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</si>
  <si>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</si>
  <si>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</si>
  <si>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</si>
  <si>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</si>
  <si>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</si>
  <si>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</si>
  <si>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</si>
  <si>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</si>
  <si>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</si>
  <si>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</si>
  <si>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</si>
  <si>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</si>
  <si>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</si>
  <si>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</si>
  <si>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</si>
  <si>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</si>
  <si>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</si>
  <si>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</si>
  <si>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</si>
  <si>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</si>
  <si>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</si>
  <si>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</si>
  <si>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</si>
  <si>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</si>
  <si>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</si>
  <si>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</si>
  <si>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</si>
  <si>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</si>
  <si>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</si>
  <si>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</si>
  <si>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</si>
  <si>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</si>
  <si>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</si>
  <si>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</si>
  <si>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</si>
  <si>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</si>
  <si>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</si>
  <si>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</si>
  <si>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</si>
  <si>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</si>
  <si>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</si>
  <si>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</si>
  <si>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</si>
  <si>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</si>
  <si>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</si>
  <si>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</si>
  <si>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</si>
  <si>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</si>
  <si>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</si>
  <si>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</si>
  <si>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</si>
  <si>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</si>
  <si>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</si>
  <si>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</si>
  <si>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</si>
  <si>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</si>
  <si>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</si>
  <si>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</si>
  <si>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</si>
  <si>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</si>
  <si>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</si>
  <si>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</si>
  <si>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</si>
  <si>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</si>
  <si>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</si>
  <si>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</si>
  <si>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</si>
  <si>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</si>
  <si>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</si>
  <si>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</si>
  <si>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</si>
  <si>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</si>
  <si>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</si>
  <si>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</si>
  <si>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</si>
  <si>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</si>
  <si>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</si>
  <si>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</si>
  <si>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</si>
  <si>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</si>
  <si>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</si>
  <si>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</si>
  <si>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</si>
  <si>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</si>
  <si>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</si>
  <si>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</si>
  <si>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</si>
  <si>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</si>
  <si>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</si>
  <si>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</si>
  <si>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</si>
  <si>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</si>
  <si>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</si>
  <si>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</si>
  <si>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</si>
  <si>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</si>
  <si>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</si>
  <si>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</si>
  <si>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</si>
  <si>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</si>
  <si>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</si>
  <si>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</si>
  <si>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</si>
  <si>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</si>
  <si>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</si>
  <si>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</si>
  <si>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</si>
  <si>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</si>
  <si>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</si>
  <si>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</si>
  <si>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</si>
  <si>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</si>
  <si>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</si>
  <si>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</si>
  <si>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</si>
  <si>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</si>
  <si>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</si>
  <si>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</si>
  <si>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</si>
  <si>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</si>
  <si>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</si>
  <si>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</si>
  <si>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</si>
  <si>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</si>
  <si>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</si>
  <si>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</si>
  <si>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</si>
  <si>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</si>
  <si>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</si>
  <si>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</si>
  <si>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</si>
  <si>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</si>
  <si>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</si>
  <si>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</si>
  <si>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</si>
  <si>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</si>
  <si>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</si>
  <si>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</si>
  <si>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</si>
  <si>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</si>
  <si>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</si>
  <si>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</si>
  <si>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</si>
  <si>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</si>
  <si>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</si>
  <si>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</si>
  <si>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</si>
  <si>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</si>
  <si>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</si>
  <si>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</si>
  <si>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</si>
  <si>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</si>
  <si>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</si>
  <si>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</si>
  <si>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</si>
  <si>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</si>
  <si>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</si>
  <si>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</si>
  <si>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</si>
  <si>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</si>
  <si>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</si>
  <si>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</si>
  <si>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</si>
  <si>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</si>
  <si>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</si>
  <si>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</si>
  <si>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</si>
  <si>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</si>
  <si>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</si>
  <si>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</si>
  <si>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</si>
  <si>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</si>
  <si>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</si>
  <si>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</si>
  <si>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</si>
  <si>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</si>
  <si>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</si>
  <si>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</si>
  <si>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</si>
  <si>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</si>
  <si>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</si>
  <si>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</si>
  <si>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</si>
  <si>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</si>
  <si>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</si>
  <si>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</si>
  <si>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</si>
  <si>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</si>
  <si>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</si>
  <si>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</si>
  <si>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</si>
  <si>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</si>
  <si>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</si>
  <si>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</si>
  <si>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</si>
  <si>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</si>
  <si>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</si>
  <si>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</si>
  <si>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</si>
  <si>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</si>
  <si>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</si>
  <si>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</si>
  <si>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</si>
  <si>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</si>
  <si>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</si>
  <si>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</si>
  <si>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</si>
  <si>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</si>
  <si>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</si>
  <si>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</si>
  <si>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</si>
  <si>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</si>
  <si>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</si>
  <si>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</si>
  <si>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</si>
  <si>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</si>
  <si>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</si>
  <si>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</si>
  <si>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</si>
  <si>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</si>
  <si>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</si>
  <si>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</si>
  <si>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</si>
  <si>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</si>
  <si>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</si>
  <si>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</si>
  <si>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</si>
  <si>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</si>
  <si>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</si>
  <si>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</si>
  <si>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</si>
  <si>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</si>
  <si>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</si>
  <si>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</si>
  <si>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</si>
  <si>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</si>
  <si>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</si>
  <si>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</si>
  <si>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</si>
  <si>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</si>
  <si>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</si>
  <si>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</si>
  <si>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</si>
  <si>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</si>
  <si>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</si>
  <si>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</si>
  <si>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</si>
  <si>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</si>
  <si>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</si>
  <si>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</si>
  <si>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</si>
  <si>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</si>
  <si>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</si>
  <si>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</si>
  <si>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</si>
  <si>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</si>
  <si>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</si>
  <si>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</si>
  <si>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</si>
  <si>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</si>
  <si>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</si>
  <si>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</si>
  <si>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</si>
  <si>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</si>
  <si>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</si>
  <si>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</si>
  <si>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</si>
  <si>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</si>
  <si>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</si>
  <si>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</si>
  <si>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</si>
  <si>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</si>
  <si>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</si>
  <si>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</si>
  <si>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</si>
  <si>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</si>
  <si>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</si>
  <si>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</si>
  <si>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</si>
  <si>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</si>
  <si>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</si>
  <si>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</si>
  <si>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</si>
  <si>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</si>
  <si>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</si>
  <si>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</si>
  <si>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</si>
  <si>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</si>
  <si>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</si>
  <si>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</si>
  <si>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</si>
  <si>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</si>
  <si>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</si>
  <si>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</si>
  <si>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</si>
  <si>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</si>
  <si>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</si>
  <si>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</si>
  <si>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</si>
  <si>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</si>
  <si>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</si>
  <si>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</si>
  <si>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</si>
  <si>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</si>
  <si>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</si>
  <si>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</si>
  <si>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</si>
  <si>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</si>
  <si>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</si>
  <si>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</si>
  <si>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</si>
  <si>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</si>
  <si>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</si>
  <si>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</si>
  <si>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</si>
  <si>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</si>
  <si>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</si>
  <si>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</si>
  <si>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</si>
  <si>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</si>
  <si>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</si>
  <si>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</si>
  <si>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</si>
  <si>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</si>
  <si>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</si>
  <si>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</si>
  <si>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</si>
  <si>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</si>
  <si>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</si>
  <si>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</si>
  <si>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</si>
  <si>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</si>
  <si>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</si>
  <si>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</si>
  <si>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</si>
  <si>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</si>
  <si>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</si>
  <si>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</si>
  <si>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</si>
  <si>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</si>
  <si>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</si>
  <si>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</si>
  <si>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</si>
  <si>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</si>
  <si>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</si>
  <si>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</si>
  <si>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</si>
  <si>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</si>
  <si>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</si>
  <si>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</si>
  <si>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</si>
  <si>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</si>
  <si>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</si>
  <si>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</si>
  <si>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</si>
  <si>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</si>
  <si>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</si>
  <si>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</si>
  <si>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</si>
  <si>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</si>
  <si>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</si>
  <si>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</si>
  <si>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</si>
  <si>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</si>
  <si>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</si>
  <si>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</si>
  <si>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</si>
  <si>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</si>
  <si>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</si>
  <si>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</si>
  <si>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</si>
  <si>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</si>
  <si>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</si>
  <si>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</si>
  <si>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</si>
  <si>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</si>
  <si>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</si>
  <si>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</si>
  <si>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</si>
  <si>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</si>
  <si>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</si>
  <si>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</si>
  <si>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</si>
  <si>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</si>
  <si>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</si>
  <si>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</si>
  <si>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</si>
  <si>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</si>
  <si>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</si>
  <si>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</si>
  <si>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</si>
  <si>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</si>
  <si>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</si>
  <si>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</si>
  <si>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</si>
  <si>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</si>
  <si>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</si>
  <si>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</si>
  <si>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</si>
  <si>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</si>
  <si>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</si>
  <si>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</si>
  <si>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</si>
  <si>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</si>
  <si>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</si>
  <si>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</si>
  <si>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</si>
  <si>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</si>
  <si>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</si>
  <si>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</si>
  <si>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</si>
  <si>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</si>
  <si>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</si>
  <si>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</si>
  <si>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</si>
  <si>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</si>
  <si>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</si>
  <si>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</si>
  <si>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</si>
  <si>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</si>
  <si>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</si>
  <si>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</si>
  <si>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</si>
  <si>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</si>
  <si>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</si>
  <si>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</si>
  <si>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</si>
  <si>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</si>
  <si>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</si>
  <si>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</si>
  <si>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</si>
  <si>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</si>
  <si>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</si>
  <si>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</si>
  <si>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</si>
  <si>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</si>
  <si>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</si>
  <si>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</si>
  <si>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</si>
  <si>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</si>
  <si>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</si>
  <si>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</si>
  <si>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</si>
  <si>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</si>
  <si>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</si>
  <si>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</si>
  <si>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</si>
  <si>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</si>
  <si>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</si>
  <si>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</si>
  <si>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</si>
  <si>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</si>
  <si>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</si>
  <si>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</si>
  <si>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</si>
  <si>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</si>
  <si>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</si>
  <si>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</si>
  <si>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</si>
  <si>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</si>
  <si>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</si>
  <si>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</si>
  <si>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</si>
  <si>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</si>
  <si>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</si>
  <si>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</si>
  <si>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</si>
  <si>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</si>
  <si>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</si>
  <si>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</si>
  <si>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</si>
  <si>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</si>
  <si>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</si>
  <si>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</si>
  <si>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</si>
  <si>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</si>
  <si>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</si>
  <si>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</si>
  <si>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</si>
  <si>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</si>
  <si>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</si>
  <si>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</si>
  <si>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</si>
  <si>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</si>
  <si>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</si>
  <si>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</si>
  <si>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</si>
  <si>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</si>
  <si>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</si>
  <si>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</si>
  <si>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</si>
  <si>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</si>
  <si>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</si>
  <si>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</si>
  <si>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</si>
  <si>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</si>
  <si>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</si>
  <si>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</si>
  <si>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</si>
  <si>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</si>
  <si>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</si>
  <si>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</si>
  <si>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</si>
  <si>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</si>
  <si>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</si>
  <si>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</si>
  <si>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</si>
  <si>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</si>
  <si>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</si>
  <si>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</si>
  <si>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</si>
  <si>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</si>
  <si>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</si>
  <si>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</si>
  <si>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</si>
  <si>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</si>
  <si>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</si>
  <si>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</si>
  <si>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</si>
  <si>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</si>
  <si>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</si>
  <si>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</si>
  <si>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</si>
  <si>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</si>
  <si>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</si>
  <si>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</si>
  <si>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</si>
  <si>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</si>
  <si>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</si>
  <si>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</si>
  <si>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</si>
  <si>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</si>
  <si>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</si>
  <si>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</si>
  <si>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</si>
  <si>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</si>
  <si>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</si>
  <si>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</si>
  <si>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</si>
  <si>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</si>
  <si>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</si>
  <si>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</si>
  <si>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</si>
  <si>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</si>
  <si>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</si>
  <si>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</si>
  <si>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</si>
  <si>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</si>
  <si>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</si>
  <si>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</si>
  <si>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</si>
  <si>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</si>
  <si>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</si>
  <si>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</si>
  <si>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</si>
  <si>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</si>
  <si>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</si>
  <si>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</si>
  <si>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</si>
  <si>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</si>
  <si>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</si>
  <si>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</si>
  <si>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</si>
  <si>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</si>
  <si>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</si>
  <si>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</si>
  <si>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</si>
  <si>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</si>
  <si>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</si>
  <si>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</si>
  <si>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</si>
  <si>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</si>
  <si>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</si>
  <si>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</si>
  <si>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</si>
  <si>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</si>
  <si>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</si>
  <si>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</si>
  <si>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</si>
  <si>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</si>
  <si>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</si>
  <si>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</si>
  <si>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</si>
  <si>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</si>
  <si>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</si>
  <si>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</si>
  <si>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</si>
  <si>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</si>
  <si>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</si>
  <si>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</si>
  <si>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</si>
  <si>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</si>
  <si>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</si>
  <si>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</si>
  <si>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</si>
  <si>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</si>
  <si>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</si>
  <si>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</si>
  <si>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</si>
  <si>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</si>
  <si>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</si>
  <si>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</si>
  <si>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</si>
  <si>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</si>
  <si>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</si>
  <si>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</si>
  <si>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</si>
  <si>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</si>
  <si>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</si>
  <si>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</si>
  <si>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</si>
  <si>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</si>
  <si>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</si>
  <si>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</si>
  <si>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</si>
  <si>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</si>
  <si>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</si>
  <si>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</si>
  <si>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</si>
  <si>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</si>
  <si>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</si>
  <si>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</si>
  <si>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</si>
  <si>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</si>
  <si>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</si>
  <si>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</si>
  <si>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</si>
  <si>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</si>
  <si>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</si>
  <si>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</si>
  <si>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</si>
  <si>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</si>
  <si>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</si>
  <si>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</si>
  <si>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</si>
  <si>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</si>
  <si>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</si>
  <si>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</si>
  <si>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</si>
  <si>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</si>
  <si>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</si>
  <si>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</si>
  <si>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</si>
  <si>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</si>
  <si>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</si>
  <si>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</si>
  <si>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</si>
  <si>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</si>
  <si>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</si>
  <si>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</si>
  <si>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</si>
  <si>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</si>
  <si>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</si>
  <si>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</si>
  <si>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</si>
  <si>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</si>
  <si>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</si>
  <si>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</si>
  <si>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</si>
  <si>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</si>
  <si>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</si>
  <si>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</si>
  <si>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</si>
  <si>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</si>
  <si>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</si>
  <si>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</si>
  <si>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</si>
  <si>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</si>
  <si>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</si>
  <si>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</si>
  <si>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</si>
  <si>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</si>
  <si>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</si>
  <si>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</si>
  <si>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</si>
  <si>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</si>
  <si>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</si>
  <si>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</si>
  <si>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</si>
  <si>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</si>
  <si>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</si>
  <si>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</si>
  <si>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</si>
  <si>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</si>
  <si>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</si>
  <si>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</si>
  <si>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</si>
  <si>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</si>
  <si>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</si>
  <si>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</si>
  <si>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</si>
  <si>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</si>
  <si>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</si>
  <si>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</si>
  <si>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</si>
  <si>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</si>
  <si>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</si>
  <si>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</si>
  <si>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</si>
  <si>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</si>
  <si>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</si>
  <si>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</si>
  <si>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</si>
  <si>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</si>
  <si>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</si>
  <si>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</si>
  <si>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</si>
  <si>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</si>
  <si>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</si>
  <si>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</si>
  <si>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</si>
  <si>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</si>
  <si>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</si>
  <si>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</si>
  <si>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</si>
  <si>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</si>
  <si>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</si>
  <si>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</si>
  <si>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</si>
  <si>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</si>
  <si>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</si>
  <si>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</si>
  <si>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</si>
  <si>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</si>
  <si>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</si>
  <si>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</si>
  <si>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</si>
  <si>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</si>
  <si>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</si>
  <si>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</si>
  <si>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</si>
  <si>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</si>
  <si>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</si>
  <si>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</si>
  <si>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</si>
  <si>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</si>
  <si>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</si>
  <si>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</si>
  <si>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</si>
  <si>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</si>
  <si>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</si>
  <si>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</si>
  <si>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</si>
  <si>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</si>
  <si>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</si>
  <si>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</si>
  <si>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</si>
  <si>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</si>
  <si>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</si>
  <si>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</si>
  <si>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</si>
  <si>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</si>
  <si>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</si>
  <si>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</si>
  <si>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</si>
  <si>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</si>
  <si>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</si>
  <si>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</si>
  <si>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</si>
  <si>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</si>
  <si>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</si>
  <si>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</si>
  <si>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</si>
  <si>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</si>
  <si>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</si>
  <si>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</si>
  <si>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</si>
  <si>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</si>
  <si>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</si>
  <si>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</si>
  <si>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</si>
  <si>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</si>
  <si>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</si>
  <si>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</si>
  <si>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</si>
  <si>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</si>
  <si>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</si>
  <si>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</si>
  <si>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</si>
  <si>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</si>
  <si>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</si>
  <si>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</si>
  <si>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</si>
  <si>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</si>
  <si>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</si>
  <si>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</si>
  <si>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</si>
  <si>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</si>
  <si>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</si>
  <si>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</si>
  <si>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</si>
  <si>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</si>
  <si>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</si>
  <si>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</si>
  <si>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</si>
  <si>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</si>
  <si>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</si>
  <si>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</si>
  <si>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</si>
  <si>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</si>
  <si>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</si>
  <si>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</si>
  <si>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</si>
  <si>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</si>
  <si>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</si>
  <si>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</si>
  <si>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</si>
  <si>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</si>
  <si>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</si>
  <si>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</si>
  <si>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</si>
  <si>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</si>
  <si>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</si>
  <si>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</si>
  <si>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</si>
  <si>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</si>
  <si>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</si>
  <si>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</si>
  <si>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</si>
  <si>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</si>
  <si>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</si>
  <si>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</si>
  <si>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</si>
  <si>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</si>
  <si>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</si>
  <si>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</si>
  <si>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</si>
  <si>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</si>
  <si>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</si>
  <si>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</si>
  <si>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</si>
  <si>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</si>
  <si>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</si>
  <si>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</si>
  <si>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</si>
  <si>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</si>
  <si>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</si>
  <si>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</si>
  <si>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</si>
  <si>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</si>
  <si>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</si>
  <si>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</si>
  <si>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</si>
  <si>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</si>
  <si>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</si>
  <si>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</si>
  <si>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</si>
  <si>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</si>
  <si>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</si>
  <si>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</si>
  <si>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</si>
  <si>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</si>
  <si>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</si>
  <si>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</si>
  <si>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</si>
  <si>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</si>
  <si>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</si>
  <si>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</si>
  <si>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</si>
  <si>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</si>
  <si>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</si>
  <si>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</si>
  <si>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</si>
  <si>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</si>
  <si>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</si>
  <si>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</si>
  <si>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</si>
  <si>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</si>
  <si>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</si>
  <si>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</si>
  <si>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</si>
  <si>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</si>
  <si>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</si>
  <si>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</si>
  <si>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</si>
  <si>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</si>
  <si>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</si>
  <si>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</si>
  <si>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</si>
  <si>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</si>
  <si>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</si>
  <si>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</si>
  <si>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</si>
  <si>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</si>
  <si>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</si>
  <si>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</si>
  <si>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</si>
  <si>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</si>
  <si>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</si>
  <si>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</si>
  <si>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</si>
  <si>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</si>
  <si>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</si>
  <si>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</si>
  <si>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</si>
  <si>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</si>
  <si>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</si>
  <si>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</si>
  <si>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</si>
  <si>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</si>
  <si>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</si>
  <si>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</si>
  <si>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</si>
  <si>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</si>
  <si>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</si>
  <si>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</si>
  <si>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</si>
  <si>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</si>
  <si>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</si>
  <si>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</si>
  <si>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</si>
  <si>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</si>
  <si>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</si>
  <si>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</si>
  <si>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</si>
  <si>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</si>
  <si>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</si>
  <si>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</si>
  <si>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</si>
  <si>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</si>
  <si>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</si>
  <si>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</si>
  <si>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</si>
  <si>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</si>
  <si>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</si>
  <si>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</si>
  <si>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</si>
  <si>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</si>
  <si>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</si>
  <si>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</si>
  <si>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</si>
  <si>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</si>
  <si>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</si>
  <si>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</si>
  <si>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</si>
  <si>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</si>
  <si>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</si>
  <si>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</si>
  <si>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</si>
  <si>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</si>
  <si>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</si>
  <si>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</si>
  <si>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</si>
  <si>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</si>
  <si>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</si>
  <si>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</si>
  <si>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</si>
  <si>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</si>
  <si>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</si>
  <si>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</si>
  <si>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</si>
  <si>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</si>
  <si>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</si>
  <si>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</si>
  <si>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</si>
  <si>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</si>
  <si>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</si>
  <si>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</si>
  <si>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</si>
  <si>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</si>
  <si>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</si>
  <si>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</si>
  <si>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</si>
  <si>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</si>
  <si>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</si>
  <si>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</si>
  <si>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</si>
  <si>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</si>
  <si>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</si>
  <si>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</si>
  <si>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</si>
  <si>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</si>
  <si>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</si>
  <si>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</si>
  <si>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</si>
  <si>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</si>
  <si>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</si>
  <si>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</si>
  <si>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</si>
  <si>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</si>
  <si>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</si>
  <si>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</si>
  <si>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</si>
  <si>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</si>
  <si>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</si>
  <si>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</si>
  <si>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</si>
  <si>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</si>
  <si>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</si>
  <si>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</si>
  <si>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</si>
  <si>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</si>
  <si>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</si>
  <si>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</si>
  <si>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</si>
  <si>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</si>
  <si>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</si>
  <si>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</si>
  <si>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</si>
  <si>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</si>
  <si>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</si>
  <si>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</si>
  <si>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</si>
  <si>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</si>
  <si>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</si>
  <si>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</si>
  <si>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</si>
  <si>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</si>
  <si>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</si>
  <si>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</si>
  <si>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</si>
  <si>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</si>
  <si>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</si>
  <si>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</si>
  <si>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</si>
  <si>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</si>
  <si>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</si>
  <si>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</si>
  <si>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</si>
  <si>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</si>
  <si>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</si>
  <si>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</si>
  <si>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</si>
  <si>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</si>
  <si>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</si>
  <si>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</si>
  <si>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</si>
  <si>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</si>
  <si>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</si>
  <si>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</si>
  <si>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</si>
  <si>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</si>
  <si>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</si>
  <si>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</si>
  <si>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</si>
  <si>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</si>
  <si>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</si>
  <si>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</si>
  <si>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</si>
  <si>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</si>
  <si>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</si>
  <si>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</si>
  <si>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</si>
  <si>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</si>
  <si>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</si>
  <si>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</si>
  <si>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</si>
  <si>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</si>
  <si>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</si>
  <si>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</si>
  <si>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</si>
  <si>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</si>
  <si>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</si>
  <si>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</si>
  <si>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</si>
  <si>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</si>
  <si>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</si>
  <si>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</si>
  <si>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</si>
  <si>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</si>
  <si>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</si>
  <si>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</si>
  <si>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</si>
  <si>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</si>
  <si>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</si>
  <si>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</si>
  <si>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</si>
  <si>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</si>
  <si>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</si>
  <si>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</si>
  <si>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</si>
  <si>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</si>
  <si>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</si>
  <si>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</si>
  <si>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</si>
  <si>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</si>
  <si>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</si>
  <si>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</si>
  <si>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</si>
  <si>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</si>
  <si>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</si>
  <si>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</si>
  <si>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</si>
  <si>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</si>
  <si>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</si>
  <si>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</si>
  <si>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</si>
  <si>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</si>
  <si>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</si>
  <si>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</si>
  <si>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</si>
  <si>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</si>
  <si>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</si>
  <si>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</si>
  <si>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</si>
  <si>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</si>
  <si>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</si>
  <si>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</si>
  <si>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</si>
  <si>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</si>
  <si>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</si>
  <si>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</si>
  <si>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</si>
  <si>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</si>
  <si>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</si>
  <si>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</si>
  <si>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</si>
  <si>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</si>
  <si>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</si>
  <si>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</si>
  <si>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</si>
  <si>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</si>
  <si>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</si>
  <si>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</si>
  <si>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</si>
  <si>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</si>
  <si>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</si>
  <si>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</si>
  <si>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</si>
  <si>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</si>
  <si>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</si>
  <si>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</si>
  <si>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</si>
  <si>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</si>
  <si>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</si>
  <si>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</si>
  <si>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</si>
  <si>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</si>
  <si>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</si>
  <si>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</si>
  <si>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</si>
  <si>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</si>
  <si>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</si>
  <si>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</si>
  <si>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</si>
  <si>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</si>
  <si>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</si>
  <si>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</si>
  <si>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</si>
  <si>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</si>
  <si>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</si>
  <si>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</si>
  <si>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</si>
  <si>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</si>
  <si>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</si>
  <si>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</si>
  <si>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</si>
  <si>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</si>
  <si>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</si>
  <si>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</si>
  <si>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</si>
  <si>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</si>
  <si>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</si>
  <si>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</si>
  <si>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</si>
  <si>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</si>
  <si>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</si>
  <si>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</si>
  <si>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</si>
  <si>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</si>
  <si>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</si>
  <si>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</si>
  <si>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</si>
  <si>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</si>
  <si>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</si>
  <si>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</si>
  <si>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</si>
  <si>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</si>
  <si>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</si>
  <si>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</si>
  <si>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</si>
  <si>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</si>
  <si>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</si>
  <si>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</si>
  <si>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</si>
  <si>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</si>
  <si>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</si>
  <si>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</si>
  <si>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</si>
  <si>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</si>
  <si>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</si>
  <si>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</si>
  <si>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</si>
  <si>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</si>
  <si>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</si>
  <si>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</si>
  <si>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</si>
  <si>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</si>
  <si>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</si>
  <si>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</si>
  <si>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</si>
  <si>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</si>
  <si>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</si>
  <si>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</si>
  <si>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</si>
  <si>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</si>
  <si>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</si>
  <si>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</si>
  <si>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</si>
  <si>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</si>
  <si>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</si>
  <si>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</si>
  <si>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</si>
  <si>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</si>
  <si>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</si>
  <si>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</si>
  <si>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</si>
  <si>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</si>
  <si>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</si>
  <si>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</si>
  <si>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</si>
  <si>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</si>
  <si>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</si>
  <si>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</si>
  <si>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</si>
  <si>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</si>
  <si>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</si>
  <si>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</si>
  <si>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</si>
  <si>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</si>
  <si>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</si>
  <si>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</si>
  <si>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</si>
  <si>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</si>
  <si>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</si>
  <si>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</si>
  <si>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</si>
  <si>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</si>
  <si>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</si>
  <si>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</si>
  <si>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</si>
  <si>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</si>
  <si>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</si>
  <si>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</si>
  <si>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</si>
  <si>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</si>
  <si>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</si>
  <si>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</si>
  <si>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</si>
  <si>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</si>
  <si>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</si>
  <si>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</si>
  <si>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</si>
  <si>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</si>
  <si>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</si>
  <si>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</si>
  <si>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</si>
  <si>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</si>
  <si>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</si>
  <si>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</si>
  <si>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</si>
  <si>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</si>
  <si>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</si>
  <si>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</si>
  <si>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</si>
  <si>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</si>
  <si>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</si>
  <si>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</si>
  <si>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</si>
  <si>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</si>
  <si>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</si>
  <si>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</si>
  <si>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</si>
  <si>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</si>
  <si>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</si>
  <si>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</si>
  <si>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</si>
  <si>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</si>
  <si>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</si>
  <si>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</si>
  <si>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</si>
  <si>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</si>
  <si>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</si>
  <si>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</si>
  <si>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</si>
  <si>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</si>
  <si>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</si>
  <si>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</si>
  <si>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</si>
  <si>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</si>
  <si>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</si>
  <si>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</si>
  <si>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</si>
  <si>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</si>
  <si>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</si>
  <si>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</si>
  <si>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</si>
  <si>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</si>
  <si>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</si>
  <si>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</si>
  <si>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</si>
  <si>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</si>
  <si>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</si>
  <si>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</si>
  <si>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</si>
  <si>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</si>
  <si>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</si>
  <si>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</si>
  <si>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</si>
  <si>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</si>
  <si>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</si>
  <si>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</si>
  <si>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</si>
  <si>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</si>
  <si>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</si>
  <si>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</si>
  <si>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</si>
  <si>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</si>
  <si>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</si>
  <si>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</si>
  <si>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</si>
  <si>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</si>
  <si>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</si>
  <si>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</si>
  <si>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</si>
  <si>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</si>
  <si>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</si>
  <si>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</si>
  <si>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</si>
  <si>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</si>
  <si>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</si>
  <si>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</si>
  <si>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</si>
  <si>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</si>
  <si>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</si>
  <si>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</si>
  <si>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</si>
  <si>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</si>
  <si>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</si>
  <si>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</si>
  <si>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</si>
  <si>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</si>
  <si>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</si>
  <si>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</si>
  <si>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</si>
  <si>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</si>
  <si>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</si>
  <si>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</si>
  <si>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</si>
  <si>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</si>
  <si>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</si>
  <si>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</si>
  <si>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</si>
  <si>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</si>
  <si>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</si>
  <si>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</si>
  <si>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</si>
  <si>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</si>
  <si>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</si>
  <si>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</si>
  <si>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</si>
  <si>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</si>
  <si>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</si>
  <si>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</si>
  <si>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</si>
  <si>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</si>
  <si>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</si>
  <si>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</si>
  <si>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</si>
  <si>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</si>
  <si>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</si>
  <si>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</si>
  <si>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</si>
  <si>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</si>
  <si>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</si>
  <si>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</si>
  <si>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</si>
  <si>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</si>
  <si>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</si>
  <si>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</si>
  <si>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</si>
  <si>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</si>
  <si>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</si>
  <si>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</si>
  <si>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</si>
  <si>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</si>
  <si>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</si>
  <si>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</si>
  <si>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</si>
  <si>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</si>
  <si>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</si>
  <si>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</si>
  <si>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</si>
  <si>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</si>
  <si>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</si>
  <si>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</si>
  <si>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</si>
  <si>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</si>
  <si>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</si>
  <si>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</si>
  <si>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</si>
  <si>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</si>
  <si>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</si>
  <si>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</si>
  <si>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</si>
  <si>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</si>
  <si>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</si>
  <si>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</si>
  <si>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</si>
  <si>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</si>
  <si>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</si>
  <si>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</si>
  <si>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</si>
  <si>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</si>
  <si>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</si>
  <si>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</si>
  <si>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</si>
  <si>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</si>
  <si>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</si>
  <si>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</si>
  <si>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</si>
  <si>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</si>
  <si>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</si>
  <si>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</si>
  <si>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</si>
  <si>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</si>
  <si>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</si>
  <si>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</si>
  <si>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</si>
  <si>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</si>
  <si>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</si>
  <si>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</si>
  <si>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</si>
  <si>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</si>
  <si>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</si>
  <si>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</si>
  <si>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</si>
  <si>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</si>
  <si>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</si>
  <si>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</si>
  <si>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</si>
  <si>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</si>
  <si>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</si>
  <si>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</si>
  <si>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</si>
  <si>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</si>
  <si>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</si>
  <si>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</si>
  <si>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</si>
  <si>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</si>
  <si>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</si>
  <si>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</si>
  <si>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</si>
  <si>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</si>
  <si>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</si>
  <si>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</si>
  <si>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</si>
  <si>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</si>
  <si>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</si>
  <si>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</si>
  <si>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</si>
  <si>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</si>
  <si>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</si>
  <si>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</si>
  <si>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</si>
  <si>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</si>
  <si>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</si>
  <si>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</si>
  <si>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</si>
  <si>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</si>
  <si>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</si>
  <si>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</si>
  <si>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</si>
  <si>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</si>
  <si>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</si>
  <si>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</si>
  <si>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</si>
  <si>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</si>
  <si>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</si>
  <si>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</si>
  <si>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</si>
  <si>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</si>
  <si>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</si>
  <si>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</si>
  <si>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</si>
  <si>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</si>
  <si>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</si>
  <si>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</si>
  <si>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</si>
  <si>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</si>
  <si>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</si>
  <si>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</si>
  <si>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</si>
  <si>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</si>
  <si>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</si>
  <si>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</si>
  <si>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</si>
  <si>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</si>
  <si>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</si>
  <si>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</si>
  <si>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</si>
  <si>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</si>
  <si>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</si>
  <si>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</si>
  <si>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</si>
  <si>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</si>
  <si>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</si>
  <si>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</si>
  <si>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</si>
  <si>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</si>
  <si>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</si>
  <si>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</si>
  <si>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</si>
  <si>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</si>
  <si>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</si>
  <si>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</si>
  <si>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</si>
  <si>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</si>
  <si>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</si>
  <si>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</si>
  <si>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</si>
  <si>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</si>
  <si>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</si>
  <si>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</si>
  <si>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</si>
  <si>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</si>
  <si>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</si>
  <si>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</si>
  <si>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</si>
  <si>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</si>
  <si>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</si>
  <si>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</si>
  <si>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</si>
  <si>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</si>
  <si>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</si>
  <si>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</si>
  <si>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</si>
  <si>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</si>
  <si>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</si>
  <si>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</si>
  <si>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</si>
  <si>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</si>
  <si>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</si>
  <si>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</si>
  <si>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</si>
  <si>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</si>
  <si>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</si>
  <si>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</si>
  <si>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</si>
  <si>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</si>
  <si>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</si>
  <si>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</si>
  <si>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</si>
  <si>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</si>
  <si>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</si>
  <si>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</si>
  <si>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</si>
  <si>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</si>
  <si>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</si>
  <si>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</si>
  <si>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</si>
  <si>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</si>
  <si>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</si>
  <si>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</si>
  <si>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</si>
  <si>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</si>
  <si>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</si>
  <si>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</si>
  <si>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</si>
  <si>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</si>
  <si>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</si>
  <si>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</si>
  <si>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</si>
  <si>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</si>
  <si>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</si>
  <si>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</si>
  <si>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</si>
  <si>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</si>
  <si>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</si>
  <si>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</si>
  <si>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</si>
  <si>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</si>
  <si>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</si>
  <si>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</si>
  <si>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</si>
  <si>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</si>
  <si>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</si>
  <si>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</si>
  <si>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</si>
  <si>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</si>
  <si>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</si>
  <si>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</si>
  <si>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</si>
  <si>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</si>
  <si>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</si>
  <si>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</si>
  <si>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</si>
  <si>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</si>
  <si>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</si>
  <si>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</si>
  <si>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</si>
  <si>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</si>
  <si>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</si>
  <si>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</si>
  <si>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</si>
  <si>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</si>
  <si>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</si>
  <si>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</si>
  <si>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</si>
  <si>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</si>
  <si>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</si>
  <si>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</si>
  <si>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</si>
  <si>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</si>
  <si>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</si>
  <si>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</si>
  <si>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</si>
  <si>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</si>
  <si>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</si>
  <si>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</si>
  <si>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</si>
  <si>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</si>
  <si>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</si>
  <si>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</si>
  <si>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</si>
  <si>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</si>
  <si>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</si>
  <si>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</si>
  <si>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</si>
  <si>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</si>
  <si>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</si>
  <si>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</si>
  <si>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</si>
  <si>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</si>
  <si>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</si>
  <si>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</si>
  <si>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</si>
  <si>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</si>
  <si>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</si>
  <si>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</si>
  <si>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</si>
  <si>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</si>
  <si>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</si>
  <si>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</si>
  <si>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</si>
  <si>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</si>
  <si>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</si>
  <si>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</si>
  <si>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</si>
  <si>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</si>
  <si>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</si>
  <si>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</si>
  <si>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</si>
  <si>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</si>
  <si>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</si>
  <si>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</si>
  <si>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</si>
  <si>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</si>
  <si>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</si>
  <si>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</si>
  <si>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</si>
  <si>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</si>
  <si>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</si>
  <si>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</si>
  <si>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</si>
  <si>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</si>
  <si>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</si>
  <si>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</si>
  <si>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</si>
  <si>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</si>
  <si>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</si>
  <si>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</si>
  <si>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</si>
  <si>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</si>
  <si>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</si>
  <si>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</si>
  <si>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</si>
  <si>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</si>
  <si>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</si>
  <si>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</si>
  <si>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</si>
  <si>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</si>
  <si>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</si>
  <si>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</si>
  <si>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</si>
  <si>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</si>
  <si>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</si>
  <si>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</si>
  <si>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</si>
  <si>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</si>
  <si>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</si>
  <si>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</si>
  <si>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</si>
  <si>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</si>
  <si>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</si>
  <si>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</si>
  <si>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</si>
  <si>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</si>
  <si>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</si>
  <si>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</si>
  <si>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</si>
  <si>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</si>
  <si>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</si>
  <si>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</si>
  <si>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</si>
  <si>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</si>
  <si>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</si>
  <si>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</si>
  <si>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</si>
  <si>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</si>
  <si>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</si>
  <si>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</si>
  <si>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</si>
  <si>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</si>
  <si>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</si>
  <si>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</si>
  <si>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</si>
  <si>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</si>
  <si>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</si>
  <si>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</si>
  <si>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</si>
  <si>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</si>
  <si>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</si>
  <si>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</si>
  <si>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</si>
  <si>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</si>
  <si>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</si>
  <si>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</si>
  <si>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</si>
  <si>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</si>
  <si>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</si>
  <si>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</si>
  <si>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</si>
  <si>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</si>
  <si>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</si>
  <si>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</si>
  <si>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</si>
  <si>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</si>
  <si>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</si>
  <si>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</si>
  <si>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</si>
  <si>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</si>
  <si>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</si>
  <si>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</si>
  <si>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</si>
  <si>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</si>
  <si>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</si>
  <si>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</si>
  <si>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</si>
  <si>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</si>
  <si>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</si>
  <si>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</si>
  <si>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</si>
  <si>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</si>
  <si>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</si>
  <si>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</si>
  <si>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</si>
  <si>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</si>
  <si>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</si>
  <si>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</si>
  <si>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</si>
  <si>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</si>
  <si>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</si>
  <si>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</si>
  <si>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</si>
  <si>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</si>
  <si>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</si>
  <si>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</si>
  <si>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</si>
  <si>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</si>
  <si>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</si>
  <si>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</si>
  <si>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</si>
  <si>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</si>
  <si>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</si>
  <si>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</si>
  <si>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</si>
  <si>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</si>
  <si>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</si>
  <si>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</si>
  <si>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</si>
  <si>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</si>
  <si>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</si>
  <si>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</si>
  <si>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</si>
  <si>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</si>
  <si>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</si>
  <si>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</si>
  <si>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</si>
  <si>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</si>
  <si>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</si>
  <si>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</si>
  <si>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</si>
  <si>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</si>
  <si>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</si>
  <si>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</si>
  <si>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</si>
  <si>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</si>
  <si>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</si>
  <si>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</si>
  <si>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</si>
  <si>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</si>
  <si>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</si>
  <si>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</si>
  <si>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</si>
  <si>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</si>
  <si>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</si>
  <si>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</si>
  <si>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</si>
  <si>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</si>
  <si>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</si>
  <si>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</si>
  <si>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</si>
  <si>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</si>
  <si>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</si>
  <si>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</si>
  <si>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</si>
  <si>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</si>
  <si>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</si>
  <si>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</si>
  <si>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</si>
  <si>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</si>
  <si>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</si>
  <si>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</si>
  <si>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</si>
  <si>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</si>
  <si>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</si>
  <si>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</si>
  <si>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</si>
  <si>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</si>
  <si>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</si>
  <si>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</si>
  <si>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</si>
  <si>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</si>
  <si>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</si>
  <si>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</si>
  <si>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</si>
  <si>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</si>
  <si>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</si>
  <si>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</si>
  <si>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</si>
  <si>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</si>
  <si>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</si>
  <si>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</si>
  <si>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</si>
  <si>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</si>
  <si>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</si>
  <si>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</si>
  <si>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</si>
  <si>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</si>
  <si>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</si>
  <si>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</si>
  <si>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</si>
  <si>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</si>
  <si>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</si>
  <si>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</si>
  <si>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</si>
  <si>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</si>
  <si>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</si>
  <si>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</si>
  <si>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</si>
  <si>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</si>
  <si>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</si>
  <si>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</si>
  <si>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</si>
  <si>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</si>
  <si>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</si>
  <si>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</si>
  <si>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</si>
  <si>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</si>
  <si>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</si>
  <si>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</si>
  <si>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</si>
  <si>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</si>
  <si>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</si>
  <si>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</si>
  <si>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</si>
  <si>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</si>
  <si>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</si>
  <si>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</si>
  <si>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</si>
  <si>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</si>
  <si>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</si>
  <si>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</si>
  <si>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</si>
  <si>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</si>
  <si>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</si>
  <si>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</si>
  <si>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</si>
  <si>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</si>
  <si>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</si>
  <si>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</si>
  <si>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</si>
  <si>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</si>
  <si>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</si>
  <si>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</si>
  <si>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</si>
  <si>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</si>
  <si>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</si>
  <si>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</si>
  <si>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</si>
  <si>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</si>
  <si>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</si>
  <si>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</si>
  <si>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</si>
  <si>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</si>
  <si>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</si>
  <si>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</si>
  <si>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</si>
  <si>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</si>
  <si>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</si>
  <si>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</si>
  <si>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</si>
  <si>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</si>
  <si>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</si>
  <si>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</si>
  <si>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</si>
  <si>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</si>
  <si>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</si>
  <si>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</si>
  <si>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</si>
  <si>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</si>
  <si>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</si>
  <si>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</si>
  <si>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</si>
  <si>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</si>
  <si>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</si>
  <si>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</si>
  <si>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</si>
  <si>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</si>
  <si>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</si>
  <si>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</si>
  <si>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</si>
  <si>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</si>
  <si>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</si>
  <si>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</si>
  <si>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</si>
  <si>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</si>
  <si>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</si>
  <si>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</si>
  <si>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</si>
  <si>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</si>
  <si>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</si>
  <si>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</si>
  <si>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</si>
  <si>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</si>
  <si>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</si>
  <si>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</si>
  <si>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</si>
  <si>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</si>
  <si>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</si>
  <si>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</si>
  <si>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</si>
  <si>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</si>
  <si>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</si>
  <si>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</si>
  <si>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</si>
  <si>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</si>
  <si>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</si>
  <si>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</si>
  <si>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</si>
  <si>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</si>
  <si>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</si>
  <si>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</si>
  <si>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</si>
  <si>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</si>
  <si>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</si>
  <si>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</si>
  <si>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</si>
  <si>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</si>
  <si>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</si>
  <si>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</si>
  <si>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</si>
  <si>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</si>
  <si>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</si>
  <si>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</si>
  <si>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</si>
  <si>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</si>
  <si>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</si>
  <si>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</si>
  <si>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</si>
  <si>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</si>
  <si>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</si>
  <si>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</si>
  <si>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</si>
  <si>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</si>
  <si>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</si>
  <si>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</si>
  <si>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</si>
  <si>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</si>
  <si>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</si>
  <si>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</si>
  <si>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</si>
  <si>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</si>
  <si>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</si>
  <si>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</si>
  <si>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</si>
  <si>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</si>
  <si>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</si>
  <si>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</si>
  <si>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</si>
  <si>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</si>
  <si>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</si>
  <si>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</si>
  <si>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</si>
  <si>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</si>
  <si>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</si>
  <si>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</si>
  <si>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</si>
  <si>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</si>
  <si>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</si>
  <si>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</si>
  <si>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</si>
  <si>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</si>
  <si>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</si>
  <si>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</si>
  <si>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</si>
  <si>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</si>
  <si>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</si>
  <si>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</si>
  <si>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</si>
  <si>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</si>
  <si>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</si>
  <si>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</si>
  <si>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</si>
  <si>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</si>
  <si>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</si>
  <si>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</si>
  <si>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</si>
  <si>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</si>
  <si>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</si>
  <si>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</si>
  <si>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</si>
  <si>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</si>
  <si>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</si>
  <si>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</si>
  <si>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</si>
  <si>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</si>
  <si>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</si>
  <si>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</si>
  <si>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</si>
  <si>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</si>
  <si>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</si>
  <si>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</si>
  <si>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</si>
  <si>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</si>
  <si>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</si>
  <si>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</si>
  <si>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</si>
  <si>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</si>
  <si>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</si>
  <si>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</si>
  <si>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</si>
  <si>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</si>
  <si>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</si>
  <si>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</si>
  <si>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</si>
  <si>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</si>
  <si>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</si>
  <si>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</si>
  <si>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</si>
  <si>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</si>
  <si>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</si>
  <si>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</si>
  <si>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</si>
  <si>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</si>
  <si>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</si>
  <si>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</si>
  <si>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</si>
  <si>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</si>
  <si>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</si>
  <si>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</si>
  <si>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</si>
  <si>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</si>
  <si>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</si>
  <si>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</si>
  <si>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</si>
  <si>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</si>
  <si>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</si>
  <si>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</si>
  <si>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</si>
  <si>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</si>
  <si>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</si>
  <si>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</si>
  <si>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</si>
  <si>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</si>
  <si>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</si>
  <si>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</si>
  <si>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</si>
  <si>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</si>
  <si>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</si>
  <si>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</si>
  <si>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</si>
  <si>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</si>
  <si>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</si>
  <si>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</si>
  <si>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</si>
  <si>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</si>
  <si>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</si>
  <si>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</si>
  <si>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</si>
  <si>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</si>
  <si>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</si>
  <si>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</si>
  <si>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</si>
  <si>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</si>
  <si>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</si>
  <si>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</si>
  <si>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</si>
  <si>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</si>
  <si>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</si>
  <si>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</si>
  <si>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</si>
  <si>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</si>
  <si>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</si>
  <si>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</si>
  <si>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</si>
  <si>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</si>
  <si>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</si>
  <si>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</si>
  <si>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</si>
  <si>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</si>
  <si>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</si>
  <si>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</si>
  <si>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</si>
  <si>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</si>
  <si>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</si>
  <si>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</si>
  <si>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</si>
  <si>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</si>
  <si>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</si>
  <si>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</si>
  <si>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</si>
  <si>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</si>
  <si>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</si>
  <si>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</si>
  <si>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</si>
  <si>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</si>
  <si>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</si>
  <si>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</si>
  <si>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</si>
  <si>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</si>
  <si>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</si>
  <si>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</si>
  <si>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</si>
  <si>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</si>
  <si>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</si>
  <si>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</si>
  <si>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</si>
  <si>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</si>
  <si>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</si>
  <si>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</si>
  <si>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</si>
  <si>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</si>
  <si>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</si>
  <si>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</si>
  <si>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</si>
  <si>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</si>
  <si>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</si>
  <si>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</si>
  <si>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</si>
  <si>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</si>
  <si>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</si>
  <si>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</si>
  <si>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</si>
  <si>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</si>
  <si>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</si>
  <si>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</si>
  <si>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</si>
  <si>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</si>
  <si>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</si>
  <si>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</si>
  <si>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</si>
  <si>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</si>
  <si>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</si>
  <si>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</si>
  <si>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</si>
  <si>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</si>
  <si>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</si>
  <si>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</si>
  <si>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</si>
  <si>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</si>
  <si>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</si>
  <si>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</si>
  <si>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</si>
  <si>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</si>
  <si>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</si>
  <si>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</si>
  <si>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</si>
  <si>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</si>
  <si>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</si>
  <si>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</si>
  <si>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</si>
  <si>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</si>
  <si>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</si>
  <si>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</si>
  <si>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</si>
  <si>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</si>
  <si>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</si>
  <si>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</si>
  <si>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</si>
  <si>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</si>
  <si>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</si>
  <si>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</si>
  <si>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</si>
  <si>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</si>
  <si>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</si>
  <si>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</si>
  <si>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</si>
  <si>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</si>
  <si>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</si>
  <si>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</si>
  <si>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</si>
  <si>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</si>
  <si>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</si>
  <si>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</si>
  <si>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</si>
  <si>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</si>
  <si>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</si>
  <si>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</si>
  <si>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</si>
  <si>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</si>
  <si>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</si>
  <si>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</si>
  <si>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</si>
  <si>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</si>
  <si>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</si>
  <si>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</si>
  <si>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</si>
  <si>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</si>
  <si>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</si>
  <si>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</si>
  <si>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</si>
  <si>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</si>
  <si>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</si>
  <si>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</si>
  <si>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</si>
  <si>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</si>
  <si>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</si>
  <si>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</si>
  <si>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</si>
  <si>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</si>
  <si>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</si>
  <si>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</si>
  <si>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</si>
  <si>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</si>
  <si>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</si>
  <si>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</si>
  <si>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</si>
  <si>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</si>
  <si>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</si>
  <si>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</si>
  <si>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</si>
  <si>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</si>
  <si>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</si>
  <si>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</si>
  <si>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</si>
  <si>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</si>
  <si>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</si>
  <si>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</si>
  <si>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</si>
  <si>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</si>
  <si>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</si>
  <si>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</si>
  <si>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</si>
  <si>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</si>
  <si>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</si>
  <si>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</si>
  <si>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</si>
  <si>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</si>
  <si>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</si>
  <si>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</si>
  <si>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</si>
  <si>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</si>
  <si>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</si>
  <si>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</si>
  <si>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</si>
  <si>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</si>
  <si>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</si>
  <si>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</si>
  <si>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</si>
  <si>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</si>
  <si>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</si>
  <si>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</si>
  <si>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</si>
  <si>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</si>
  <si>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</si>
  <si>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</si>
  <si>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</si>
  <si>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</si>
  <si>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</si>
  <si>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</si>
  <si>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</si>
  <si>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</si>
  <si>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</si>
  <si>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</si>
  <si>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</si>
  <si>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</si>
  <si>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</si>
  <si>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</si>
  <si>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</si>
  <si>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</si>
  <si>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</si>
  <si>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</si>
  <si>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</si>
  <si>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</si>
  <si>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</si>
  <si>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</si>
  <si>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</si>
  <si>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</si>
  <si>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</si>
  <si>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</si>
  <si>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</si>
  <si>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</si>
  <si>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</si>
  <si>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</si>
  <si>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</si>
  <si>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</si>
  <si>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</si>
  <si>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</si>
  <si>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</si>
  <si>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</si>
  <si>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</si>
  <si>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</si>
  <si>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</si>
  <si>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</si>
  <si>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</si>
  <si>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</si>
  <si>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</si>
  <si>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</si>
  <si>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</si>
  <si>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</si>
  <si>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</si>
  <si>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</si>
  <si>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</si>
  <si>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</si>
  <si>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</si>
  <si>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</si>
  <si>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</si>
  <si>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</si>
  <si>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</si>
  <si>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</si>
  <si>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</si>
  <si>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</si>
  <si>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</si>
  <si>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</si>
  <si>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</si>
  <si>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</si>
  <si>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</si>
  <si>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</si>
  <si>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</si>
  <si>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</si>
  <si>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</si>
  <si>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</si>
  <si>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</si>
  <si>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</si>
  <si>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</si>
  <si>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</si>
  <si>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</si>
  <si>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</si>
  <si>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</si>
  <si>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</si>
  <si>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</si>
  <si>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</si>
  <si>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</si>
  <si>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</si>
  <si>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</si>
  <si>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</si>
  <si>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</si>
  <si>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</si>
  <si>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</si>
  <si>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</si>
  <si>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</si>
  <si>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</si>
  <si>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</si>
  <si>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</si>
  <si>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</si>
  <si>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</si>
  <si>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</si>
  <si>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</si>
  <si>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</si>
  <si>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</si>
  <si>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</si>
  <si>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</si>
  <si>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</si>
  <si>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</si>
  <si>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</si>
  <si>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</si>
  <si>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</si>
  <si>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</si>
  <si>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</si>
  <si>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</si>
  <si>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</si>
  <si>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</si>
  <si>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</si>
  <si>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</si>
  <si>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</si>
  <si>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</si>
  <si>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</si>
  <si>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</si>
  <si>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</si>
  <si>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</si>
  <si>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</si>
  <si>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</si>
  <si>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</si>
  <si>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</si>
  <si>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</si>
  <si>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</si>
  <si>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</si>
  <si>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</si>
  <si>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</si>
  <si>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</si>
  <si>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</si>
  <si>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</si>
  <si>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</si>
  <si>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</si>
  <si>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</si>
  <si>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</si>
  <si>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</si>
  <si>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</si>
  <si>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</si>
  <si>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</si>
  <si>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</si>
  <si>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</si>
  <si>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</si>
  <si>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</si>
  <si>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</si>
  <si>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</si>
  <si>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</si>
  <si>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</si>
  <si>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</si>
  <si>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</si>
  <si>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</si>
  <si>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</si>
  <si>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</si>
  <si>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</si>
  <si>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</si>
  <si>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</si>
  <si>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</si>
  <si>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</si>
  <si>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</si>
  <si>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</si>
  <si>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</si>
  <si>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</si>
  <si>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</si>
  <si>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</si>
  <si>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</si>
  <si>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</si>
  <si>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</si>
  <si>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</si>
  <si>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</si>
  <si>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</si>
  <si>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</si>
  <si>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</si>
  <si>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</si>
  <si>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</si>
  <si>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</si>
  <si>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</si>
  <si>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</si>
  <si>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</si>
  <si>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</si>
  <si>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</si>
  <si>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</si>
  <si>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</si>
  <si>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</si>
  <si>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</si>
  <si>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</si>
  <si>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</si>
  <si>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</si>
  <si>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</si>
  <si>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</si>
  <si>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</si>
  <si>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</si>
  <si>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</si>
  <si>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</si>
  <si>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</si>
  <si>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</si>
  <si>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</si>
  <si>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</si>
  <si>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</si>
  <si>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</si>
  <si>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</si>
  <si>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</si>
  <si>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</si>
  <si>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</si>
  <si>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</si>
  <si>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</si>
  <si>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</si>
  <si>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</si>
  <si>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</si>
  <si>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</si>
  <si>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</si>
  <si>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</si>
  <si>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</si>
  <si>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</si>
  <si>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</si>
  <si>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</si>
  <si>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</si>
  <si>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</si>
  <si>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</si>
  <si>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</si>
  <si>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</si>
  <si>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</si>
  <si>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</si>
  <si>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</si>
  <si>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</si>
  <si>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</si>
  <si>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</si>
  <si>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</si>
  <si>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</si>
  <si>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</si>
  <si>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</si>
  <si>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</si>
  <si>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</si>
  <si>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</si>
  <si>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</si>
  <si>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</si>
  <si>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</si>
  <si>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</si>
  <si>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</si>
  <si>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</si>
  <si>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</si>
  <si>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</si>
  <si>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</si>
  <si>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</si>
  <si>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</si>
  <si>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</si>
  <si>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</si>
  <si>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</si>
  <si>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</si>
  <si>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</si>
  <si>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</si>
  <si>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</si>
  <si>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</si>
  <si>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</si>
  <si>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</si>
  <si>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</si>
  <si>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</si>
  <si>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</si>
  <si>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</si>
  <si>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</si>
  <si>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</si>
  <si>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</si>
  <si>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</si>
  <si>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</si>
  <si>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</si>
  <si>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</si>
  <si>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</si>
  <si>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</si>
  <si>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</si>
  <si>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</si>
  <si>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</si>
  <si>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</si>
  <si>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</si>
  <si>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</si>
  <si>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</si>
  <si>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</si>
  <si>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</si>
  <si>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</si>
  <si>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</si>
  <si>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</si>
  <si>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</si>
  <si>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</si>
  <si>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</si>
  <si>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</si>
  <si>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</si>
  <si>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</si>
  <si>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</si>
  <si>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</si>
  <si>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</si>
  <si>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</si>
  <si>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</si>
  <si>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</si>
  <si>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</si>
  <si>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</si>
  <si>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</si>
  <si>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</si>
  <si>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</si>
  <si>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</si>
  <si>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</si>
  <si>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</si>
  <si>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</si>
  <si>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</si>
  <si>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</si>
  <si>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</si>
  <si>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</si>
  <si>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</si>
  <si>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</si>
  <si>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</si>
  <si>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</si>
  <si>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</si>
  <si>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</si>
  <si>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</si>
  <si>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</si>
  <si>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</si>
  <si>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</si>
  <si>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</si>
  <si>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</si>
  <si>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</si>
  <si>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</si>
  <si>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</si>
  <si>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</si>
  <si>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</si>
  <si>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</si>
  <si>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</si>
  <si>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</si>
  <si>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</si>
  <si>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</si>
  <si>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</si>
  <si>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</si>
  <si>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</si>
  <si>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</si>
  <si>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</si>
  <si>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</si>
  <si>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</si>
  <si>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</si>
  <si>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</si>
  <si>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</si>
  <si>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</si>
  <si>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</si>
  <si>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</si>
  <si>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</si>
  <si>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</si>
  <si>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</si>
  <si>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</si>
  <si>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</si>
  <si>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</si>
  <si>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</si>
  <si>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</si>
  <si>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</si>
  <si>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</si>
  <si>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</si>
  <si>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</si>
  <si>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</si>
  <si>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</si>
  <si>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</si>
  <si>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</si>
  <si>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</si>
  <si>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</si>
  <si>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</si>
  <si>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</si>
  <si>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</si>
  <si>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</si>
  <si>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</si>
  <si>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</si>
  <si>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</si>
  <si>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</si>
  <si>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</si>
  <si>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</si>
  <si>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</si>
  <si>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</si>
  <si>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</si>
  <si>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</si>
  <si>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</si>
  <si>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</si>
  <si>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</si>
  <si>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</si>
  <si>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</si>
  <si>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</si>
  <si>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</si>
  <si>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</si>
  <si>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</si>
  <si>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</si>
  <si>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</si>
  <si>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</si>
  <si>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</si>
  <si>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</si>
  <si>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</si>
  <si>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</si>
  <si>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</si>
  <si>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</si>
  <si>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</si>
  <si>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</si>
  <si>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</si>
  <si>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</si>
  <si>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</si>
  <si>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</si>
  <si>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</si>
  <si>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</si>
  <si>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</si>
  <si>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</si>
  <si>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</si>
  <si>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</si>
  <si>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</si>
  <si>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</si>
  <si>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</si>
  <si>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</si>
  <si>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</si>
  <si>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</si>
  <si>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</si>
  <si>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</si>
  <si>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</si>
  <si>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</si>
  <si>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</si>
  <si>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</si>
  <si>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</si>
  <si>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</si>
  <si>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</si>
  <si>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</si>
  <si>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</si>
  <si>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</si>
  <si>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</si>
  <si>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</si>
  <si>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</si>
  <si>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</si>
  <si>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</si>
  <si>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</si>
  <si>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</si>
  <si>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</si>
  <si>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</si>
  <si>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</si>
  <si>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</si>
  <si>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</si>
  <si>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</si>
  <si>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</si>
  <si>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</si>
  <si>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</si>
  <si>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</si>
  <si>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</si>
  <si>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</si>
  <si>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</si>
  <si>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</si>
  <si>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</si>
  <si>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</si>
  <si>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</si>
  <si>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</si>
  <si>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</si>
  <si>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</si>
  <si>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</si>
  <si>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</si>
  <si>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</si>
  <si>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</si>
  <si>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</si>
  <si>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</si>
  <si>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</si>
  <si>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</si>
  <si>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</si>
  <si>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</si>
  <si>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</si>
  <si>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</si>
  <si>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</si>
  <si>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</si>
  <si>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</si>
  <si>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</si>
  <si>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</si>
  <si>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</si>
  <si>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</si>
  <si>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</si>
  <si>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</si>
  <si>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</si>
  <si>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</si>
  <si>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</si>
  <si>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</si>
  <si>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</si>
  <si>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</si>
  <si>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</si>
  <si>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</si>
  <si>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</si>
  <si>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</si>
  <si>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</si>
  <si>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</si>
  <si>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</si>
  <si>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</si>
  <si>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</si>
  <si>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</si>
  <si>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</si>
  <si>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</si>
  <si>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</si>
  <si>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</si>
  <si>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</si>
  <si>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</si>
  <si>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</si>
  <si>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</si>
  <si>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</si>
  <si>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</si>
  <si>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</si>
  <si>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</si>
  <si>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</si>
  <si>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</si>
  <si>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</si>
  <si>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</si>
  <si>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</si>
  <si>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</si>
  <si>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</si>
  <si>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</si>
  <si>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</si>
  <si>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</si>
  <si>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</si>
  <si>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</si>
  <si>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</si>
  <si>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</si>
  <si>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</si>
  <si>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</si>
  <si>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</si>
  <si>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</si>
  <si>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</si>
  <si>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</si>
  <si>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</si>
  <si>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</si>
  <si>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</si>
  <si>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</si>
  <si>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</si>
  <si>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</si>
  <si>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</si>
  <si>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</si>
  <si>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</si>
  <si>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</si>
  <si>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</si>
  <si>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</si>
  <si>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</si>
  <si>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</si>
  <si>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</si>
  <si>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</si>
  <si>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</si>
  <si>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</si>
  <si>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</si>
  <si>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</si>
  <si>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</si>
  <si>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</si>
  <si>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</si>
  <si>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</si>
  <si>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</si>
  <si>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</si>
  <si>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</si>
  <si>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</si>
  <si>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</si>
  <si>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</si>
  <si>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</si>
  <si>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</si>
  <si>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</si>
  <si>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</si>
  <si>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</si>
  <si>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</si>
  <si>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</si>
  <si>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</si>
  <si>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</si>
  <si>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</si>
  <si>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</si>
  <si>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</si>
  <si>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</si>
  <si>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</si>
  <si>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</si>
  <si>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</si>
  <si>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</si>
  <si>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</si>
  <si>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</si>
  <si>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</si>
  <si>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</si>
  <si>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</si>
  <si>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</si>
  <si>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</si>
  <si>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</si>
  <si>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</si>
  <si>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</si>
  <si>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</si>
  <si>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</si>
  <si>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</si>
  <si>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</si>
  <si>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</si>
  <si>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</si>
  <si>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</si>
  <si>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</si>
  <si>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</si>
  <si>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</si>
  <si>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</si>
  <si>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</si>
  <si>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</si>
  <si>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</si>
  <si>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</si>
  <si>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</si>
  <si>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</si>
  <si>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</si>
  <si>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</si>
  <si>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</si>
  <si>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</si>
  <si>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</si>
  <si>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</si>
  <si>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</si>
  <si>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</si>
  <si>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</si>
  <si>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</si>
  <si>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</si>
  <si>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</si>
  <si>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</si>
  <si>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</si>
  <si>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</si>
  <si>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</si>
  <si>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</si>
  <si>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</si>
  <si>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</si>
  <si>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</si>
  <si>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</si>
  <si>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</si>
  <si>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</si>
  <si>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</si>
  <si>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</si>
  <si>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</si>
  <si>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</si>
  <si>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</si>
  <si>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</si>
  <si>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</si>
  <si>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</si>
  <si>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</si>
  <si>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</si>
  <si>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</si>
  <si>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</si>
  <si>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</si>
  <si>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</si>
  <si>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</si>
  <si>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</si>
  <si>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</si>
  <si>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</si>
  <si>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</si>
  <si>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</si>
  <si>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</si>
  <si>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</si>
  <si>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</si>
  <si>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</si>
  <si>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</si>
  <si>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</si>
  <si>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</si>
  <si>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</si>
  <si>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</si>
  <si>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</si>
  <si>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</si>
  <si>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</si>
  <si>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</si>
  <si>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</si>
  <si>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</si>
  <si>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</si>
  <si>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</si>
  <si>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</si>
  <si>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</si>
  <si>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</si>
  <si>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</si>
  <si>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</si>
  <si>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</si>
  <si>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</si>
  <si>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</si>
  <si>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</si>
  <si>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</si>
  <si>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</si>
  <si>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</si>
  <si>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</si>
  <si>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</si>
  <si>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</si>
  <si>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</si>
  <si>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</si>
  <si>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</si>
  <si>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</si>
  <si>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</si>
  <si>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</si>
  <si>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</si>
  <si>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</si>
  <si>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</si>
  <si>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</si>
  <si>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</si>
  <si>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</si>
  <si>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</si>
  <si>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</si>
  <si>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</si>
  <si>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</si>
  <si>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</si>
  <si>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</si>
  <si>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</si>
  <si>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</si>
  <si>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</si>
  <si>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</si>
  <si>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</si>
  <si>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</si>
  <si>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</si>
  <si>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</si>
  <si>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</si>
  <si>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</si>
  <si>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</si>
  <si>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</si>
  <si>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</si>
  <si>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</si>
  <si>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</si>
  <si>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</si>
  <si>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</si>
  <si>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</si>
  <si>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</si>
  <si>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</si>
  <si>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</si>
  <si>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</si>
  <si>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</si>
  <si>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</si>
  <si>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</si>
  <si>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</si>
  <si>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</si>
  <si>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</si>
  <si>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</si>
  <si>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</si>
  <si>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</si>
  <si>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</si>
  <si>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</si>
  <si>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</si>
  <si>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</si>
  <si>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</si>
  <si>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</si>
  <si>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</si>
  <si>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</si>
  <si>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</si>
  <si>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</si>
  <si>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</si>
  <si>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</si>
  <si>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</si>
  <si>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</si>
  <si>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</si>
  <si>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</si>
  <si>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</si>
  <si>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</si>
  <si>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</si>
  <si>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</si>
  <si>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</si>
  <si>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</si>
  <si>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</si>
  <si>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</si>
  <si>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</si>
  <si>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</si>
  <si>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</si>
  <si>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</si>
  <si>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</si>
  <si>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</si>
  <si>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</si>
  <si>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</si>
  <si>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</si>
  <si>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</si>
  <si>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</si>
  <si>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</si>
  <si>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</si>
  <si>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</si>
  <si>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</si>
  <si>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</si>
  <si>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</si>
  <si>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</si>
  <si>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</si>
  <si>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</si>
  <si>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</si>
  <si>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</si>
  <si>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</si>
  <si>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</si>
  <si>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</si>
  <si>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</si>
  <si>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</si>
  <si>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</si>
  <si>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</si>
  <si>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</si>
  <si>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</si>
  <si>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</si>
  <si>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</si>
  <si>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</si>
  <si>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</si>
  <si>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</si>
  <si>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</si>
  <si>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</si>
  <si>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</si>
  <si>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</si>
  <si>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</si>
  <si>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</si>
  <si>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</si>
  <si>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</si>
  <si>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</si>
  <si>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</si>
  <si>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</si>
  <si>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</si>
  <si>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</si>
  <si>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</si>
  <si>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</si>
  <si>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</si>
  <si>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</si>
  <si>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</si>
  <si>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</si>
  <si>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</si>
  <si>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</si>
  <si>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</si>
  <si>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</si>
  <si>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</si>
  <si>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</si>
  <si>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</si>
  <si>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</si>
  <si>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</si>
  <si>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</si>
  <si>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</si>
  <si>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</si>
  <si>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</si>
  <si>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</si>
  <si>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</si>
  <si>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</si>
  <si>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</si>
  <si>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</si>
  <si>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</si>
  <si>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</si>
  <si>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</si>
  <si>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</si>
  <si>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</si>
  <si>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</si>
  <si>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</si>
  <si>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</si>
  <si>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</si>
  <si>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</si>
  <si>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</si>
  <si>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</si>
  <si>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</si>
  <si>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</si>
  <si>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</si>
  <si>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</si>
  <si>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</si>
  <si>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</si>
  <si>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</si>
  <si>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</si>
  <si>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</si>
  <si>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</si>
  <si>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</si>
  <si>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</si>
  <si>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</si>
  <si>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</si>
  <si>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</si>
  <si>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</si>
  <si>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</si>
  <si>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</si>
  <si>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</si>
  <si>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</si>
  <si>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</si>
  <si>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</si>
  <si>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</si>
  <si>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</si>
  <si>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</si>
  <si>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</si>
  <si>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</si>
  <si>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</si>
  <si>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</si>
  <si>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</si>
  <si>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</si>
  <si>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</si>
  <si>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</si>
  <si>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</si>
  <si>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</si>
  <si>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</si>
  <si>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</si>
  <si>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</si>
  <si>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</si>
  <si>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</si>
  <si>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</si>
  <si>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</si>
  <si>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</si>
  <si>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</si>
  <si>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</si>
  <si>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</si>
  <si>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</si>
  <si>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</si>
  <si>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</si>
  <si>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</si>
  <si>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</si>
  <si>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</si>
  <si>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</si>
  <si>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</si>
  <si>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</si>
  <si>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</si>
  <si>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</si>
  <si>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</si>
  <si>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</si>
  <si>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</si>
  <si>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</si>
  <si>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</si>
  <si>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</si>
  <si>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</si>
  <si>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</si>
  <si>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</si>
  <si>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</si>
  <si>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</si>
  <si>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</si>
  <si>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</si>
  <si>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</si>
  <si>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</si>
  <si>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</si>
  <si>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</si>
  <si>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</si>
  <si>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</si>
  <si>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</si>
  <si>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</si>
  <si>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</si>
  <si>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</si>
  <si>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</si>
  <si>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</si>
  <si>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</si>
  <si>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</si>
  <si>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</si>
  <si>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</si>
  <si>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</si>
  <si>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</si>
  <si>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</si>
  <si>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</si>
  <si>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</si>
  <si>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</si>
  <si>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</si>
  <si>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</si>
  <si>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</si>
  <si>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</si>
  <si>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</si>
  <si>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</si>
  <si>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</si>
  <si>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</si>
  <si>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</si>
  <si>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</si>
  <si>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</si>
  <si>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</si>
  <si>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</si>
  <si>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</si>
  <si>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</si>
  <si>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</si>
  <si>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</si>
  <si>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</si>
  <si>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</si>
  <si>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</si>
  <si>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</si>
  <si>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</si>
  <si>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</si>
  <si>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</si>
  <si>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</si>
  <si>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</si>
  <si>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</si>
  <si>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</si>
  <si>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</si>
  <si>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</si>
  <si>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</si>
  <si>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</si>
  <si>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</si>
  <si>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</si>
  <si>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</si>
  <si>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</si>
  <si>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</si>
  <si>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</si>
  <si>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</si>
  <si>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</si>
  <si>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</si>
  <si>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</si>
  <si>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</si>
  <si>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</si>
  <si>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</si>
  <si>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</si>
  <si>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</si>
  <si>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</si>
  <si>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</si>
  <si>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</si>
  <si>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</si>
  <si>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</si>
  <si>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</si>
  <si>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</si>
  <si>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</si>
  <si>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</si>
  <si>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</si>
  <si>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</si>
  <si>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</si>
  <si>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</si>
  <si>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</si>
  <si>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</si>
  <si>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</si>
  <si>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</si>
  <si>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</si>
  <si>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</si>
  <si>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</si>
  <si>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</si>
  <si>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</si>
  <si>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</si>
  <si>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</si>
  <si>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</si>
  <si>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</si>
  <si>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</si>
  <si>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</si>
  <si>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</si>
  <si>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</si>
  <si>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</si>
  <si>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</si>
  <si>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</si>
  <si>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</si>
  <si>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</si>
  <si>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</si>
  <si>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</si>
  <si>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</si>
  <si>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</si>
  <si>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</si>
  <si>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</si>
  <si>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</si>
  <si>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</si>
  <si>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</si>
  <si>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</si>
  <si>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</si>
  <si>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</si>
  <si>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</si>
  <si>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</si>
  <si>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</si>
  <si>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</si>
  <si>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</si>
  <si>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</si>
  <si>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</si>
  <si>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</si>
  <si>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</si>
  <si>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</si>
  <si>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</si>
  <si>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</si>
  <si>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</si>
  <si>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</si>
  <si>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</si>
  <si>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</si>
  <si>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</si>
  <si>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</si>
  <si>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</si>
  <si>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</si>
  <si>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</si>
  <si>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</si>
  <si>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</si>
  <si>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</si>
  <si>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</si>
  <si>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</si>
  <si>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</si>
  <si>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</si>
  <si>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</si>
  <si>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</si>
  <si>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</si>
  <si>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</si>
  <si>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</si>
  <si>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</si>
  <si>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</si>
  <si>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</si>
  <si>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</si>
  <si>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</si>
  <si>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</si>
  <si>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</si>
  <si>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</si>
  <si>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</si>
  <si>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</si>
  <si>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</si>
  <si>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</si>
  <si>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</si>
  <si>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</si>
  <si>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</si>
  <si>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</si>
  <si>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</si>
  <si>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</si>
  <si>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</si>
  <si>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</si>
  <si>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</si>
  <si>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</si>
  <si>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</si>
  <si>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</si>
  <si>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</si>
  <si>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</si>
  <si>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</si>
  <si>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</si>
  <si>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</si>
  <si>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</si>
  <si>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</si>
  <si>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</si>
  <si>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</si>
  <si>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</si>
  <si>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</si>
  <si>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</si>
  <si>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</si>
  <si>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</si>
  <si>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</si>
  <si>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</si>
  <si>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</si>
  <si>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</si>
  <si>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</si>
  <si>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</si>
  <si>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</si>
  <si>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</si>
  <si>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</si>
  <si>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</si>
  <si>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</si>
  <si>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</si>
  <si>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</si>
  <si>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</si>
  <si>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</si>
  <si>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</si>
  <si>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</si>
  <si>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</si>
  <si>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</si>
  <si>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</si>
  <si>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</si>
  <si>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</si>
  <si>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</si>
  <si>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</si>
  <si>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</si>
  <si>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</si>
  <si>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</si>
  <si>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</si>
  <si>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</si>
  <si>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</si>
  <si>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</si>
  <si>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</si>
  <si>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</si>
  <si>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</si>
  <si>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</si>
  <si>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</si>
  <si>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</si>
  <si>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</si>
  <si>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</si>
  <si>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</si>
  <si>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</si>
  <si>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</si>
  <si>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</si>
  <si>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</si>
  <si>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</si>
  <si>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</si>
  <si>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</si>
  <si>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</si>
  <si>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</si>
  <si>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</si>
  <si>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</si>
  <si>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</si>
  <si>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</si>
  <si>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</si>
  <si>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</si>
  <si>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</si>
  <si>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</si>
  <si>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</si>
  <si>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</si>
  <si>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</si>
  <si>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</si>
  <si>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</si>
  <si>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</si>
  <si>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</si>
  <si>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</si>
  <si>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</si>
  <si>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</si>
  <si>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</si>
  <si>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</si>
  <si>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</si>
  <si>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</si>
  <si>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</si>
  <si>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</si>
  <si>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</si>
  <si>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</si>
  <si>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</si>
  <si>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</si>
  <si>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</si>
  <si>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</si>
  <si>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</si>
  <si>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</si>
  <si>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</si>
  <si>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</si>
  <si>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</si>
  <si>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</si>
  <si>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</si>
  <si>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</si>
  <si>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</si>
  <si>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</si>
  <si>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</si>
  <si>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</si>
  <si>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</si>
  <si>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</si>
  <si>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</si>
  <si>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</si>
  <si>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</si>
  <si>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</si>
  <si>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</si>
  <si>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</si>
  <si>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</si>
  <si>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</si>
  <si>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</si>
  <si>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</si>
  <si>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</si>
  <si>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</si>
  <si>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</si>
  <si>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</si>
  <si>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</si>
  <si>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</si>
  <si>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</si>
  <si>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</si>
  <si>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</si>
  <si>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</si>
  <si>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</si>
  <si>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</si>
  <si>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</si>
  <si>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</si>
  <si>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</si>
  <si>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</si>
  <si>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</si>
  <si>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</si>
  <si>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</si>
  <si>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</si>
  <si>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</si>
  <si>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</si>
  <si>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</si>
  <si>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</si>
  <si>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</si>
  <si>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</si>
  <si>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</si>
  <si>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</si>
  <si>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</si>
  <si>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</si>
  <si>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</si>
  <si>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</si>
  <si>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</si>
  <si>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</si>
  <si>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</si>
  <si>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</si>
  <si>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</si>
  <si>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</si>
  <si>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</si>
  <si>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</si>
  <si>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</si>
  <si>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</si>
  <si>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</si>
  <si>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</si>
  <si>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</si>
  <si>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</si>
  <si>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</si>
  <si>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</si>
  <si>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</si>
  <si>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</si>
  <si>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</si>
  <si>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</si>
  <si>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</si>
  <si>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</si>
  <si>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</si>
  <si>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</si>
  <si>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</si>
  <si>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</si>
  <si>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</si>
  <si>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</si>
  <si>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</si>
  <si>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</si>
  <si>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</si>
  <si>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</si>
  <si>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</si>
  <si>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</si>
  <si>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</si>
  <si>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</si>
  <si>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</si>
  <si>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</si>
  <si>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</si>
  <si>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</si>
  <si>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</si>
  <si>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</si>
  <si>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</si>
  <si>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</si>
  <si>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</si>
  <si>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</si>
  <si>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</si>
  <si>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</si>
  <si>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</si>
  <si>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</si>
  <si>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</si>
  <si>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</si>
  <si>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</si>
  <si>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</si>
  <si>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</si>
  <si>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</si>
  <si>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</si>
  <si>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</si>
  <si>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</si>
  <si>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</si>
  <si>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HỘI SINH VIÊN VIỆT NAM TP. HỒ CHÍ MINH</t>
  </si>
  <si>
    <t>THÀNH PHỐ HỒ CHÍ MINH</t>
  </si>
  <si>
    <t>BCH TRƯỜNG CAO ĐẲNG LÝ TỰ TRỌNG</t>
  </si>
  <si>
    <t>Họ và tên</t>
  </si>
  <si>
    <t>DANH SÁCH HSSV HIẾN MÁU TÌNH NGUYỆN
 VÀ HỖ TRỢ TỔ CHỨC</t>
  </si>
  <si>
    <t>Stt</t>
  </si>
  <si>
    <t>Ghi chú</t>
  </si>
  <si>
    <t>Lớp</t>
  </si>
  <si>
    <t>TM. BTK HỘI SINH VIÊN</t>
  </si>
  <si>
    <t>CHỦ TỊCH</t>
  </si>
  <si>
    <t>Lương Xuân Thịnh</t>
  </si>
  <si>
    <t>Tp. Hồ Chí Minh, ngày      tháng 9 năm 2020</t>
  </si>
  <si>
    <t>DANH SÁCH SINH VIÊN HỖ TRỢ</t>
  </si>
  <si>
    <t>Khoa ĐĐT hay C.khí?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</si>
</sst>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19050</xdr:rowOff>
    </xdr:from>
    <xdr:to>
      <xdr:col>2</xdr:col>
      <xdr:colOff>1276350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714500" y="59055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19050</xdr:rowOff>
    </xdr:from>
    <xdr:to>
      <xdr:col>2</xdr:col>
      <xdr:colOff>1276350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857375" y="59055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F41" sqref="F41"/>
    </sheetView>
  </sheetViews>
  <sheetFormatPr defaultRowHeight="15" x14ac:dyDescent="0.25"/>
  <cols>
    <col min="1" max="1" width="5.85546875" style="9" customWidth="1"/>
    <col min="2" max="2" width="13.140625" style="9" customWidth="1"/>
    <col min="3" max="3" width="26.28515625" style="11" customWidth="1"/>
    <col min="4" max="4" width="20.42578125" style="9" customWidth="1"/>
    <col min="5" max="5" width="22.7109375" style="9" customWidth="1"/>
    <col min="6" max="16384" width="9.140625" style="9"/>
  </cols>
  <sheetData>
    <row r="1" spans="1:5" x14ac:dyDescent="0.25">
      <c r="A1" s="21" t="s">
        <v>12445</v>
      </c>
      <c r="B1" s="21"/>
      <c r="C1" s="21"/>
      <c r="D1" s="21"/>
    </row>
    <row r="2" spans="1:5" x14ac:dyDescent="0.25">
      <c r="A2" s="22" t="s">
        <v>12447</v>
      </c>
      <c r="B2" s="22"/>
      <c r="C2" s="22"/>
      <c r="D2" s="22"/>
    </row>
    <row r="3" spans="1:5" x14ac:dyDescent="0.25">
      <c r="A3" s="22" t="s">
        <v>12446</v>
      </c>
      <c r="B3" s="22"/>
      <c r="C3" s="22"/>
      <c r="D3" s="22"/>
    </row>
    <row r="4" spans="1:5" x14ac:dyDescent="0.25">
      <c r="D4" s="25" t="s">
        <v>12456</v>
      </c>
      <c r="E4" s="25"/>
    </row>
    <row r="6" spans="1:5" ht="45" customHeight="1" x14ac:dyDescent="0.25">
      <c r="A6" s="24" t="s">
        <v>12449</v>
      </c>
      <c r="B6" s="24"/>
      <c r="C6" s="24"/>
      <c r="D6" s="24"/>
      <c r="E6" s="24"/>
    </row>
    <row r="7" spans="1:5" ht="15" customHeight="1" x14ac:dyDescent="0.25">
      <c r="A7" s="14"/>
      <c r="B7" s="15"/>
      <c r="C7" s="16"/>
      <c r="D7" s="16"/>
      <c r="E7" s="16"/>
    </row>
    <row r="8" spans="1:5" ht="26.25" customHeight="1" x14ac:dyDescent="0.25">
      <c r="A8" s="17" t="s">
        <v>12450</v>
      </c>
      <c r="B8" s="17" t="s">
        <v>12444</v>
      </c>
      <c r="C8" s="17" t="s">
        <v>12448</v>
      </c>
      <c r="D8" s="17" t="s">
        <v>12452</v>
      </c>
      <c r="E8" s="17" t="s">
        <v>12451</v>
      </c>
    </row>
    <row r="9" spans="1:5" ht="23.25" customHeight="1" x14ac:dyDescent="0.25">
      <c r="A9" s="12">
        <v>151</v>
      </c>
      <c r="B9" s="12">
        <v>18003717</v>
      </c>
      <c r="C9" s="13" t="str">
        <f xml:space="preserve"> VLOOKUP(B9,Sheet1!$A$6:$J$9473,4,0)</f>
        <v>Lê Việt Anh</v>
      </c>
      <c r="D9" s="12" t="str">
        <f xml:space="preserve"> VLOOKUP(B9,Sheet1!$A$6:$J$9473,8,0)</f>
        <v>18C1-CCK5</v>
      </c>
      <c r="E9" s="12"/>
    </row>
    <row r="10" spans="1:5" ht="23.25" customHeight="1" x14ac:dyDescent="0.25">
      <c r="A10" s="12">
        <v>59</v>
      </c>
      <c r="B10" s="12">
        <v>18004190</v>
      </c>
      <c r="C10" s="13" t="str">
        <f xml:space="preserve"> VLOOKUP(B10,Sheet1!$A$6:$J$9473,4,0)</f>
        <v>Trần Tiến Đạt</v>
      </c>
      <c r="D10" s="12" t="str">
        <f xml:space="preserve"> VLOOKUP(B10,Sheet1!$A$6:$J$9473,8,0)</f>
        <v>18C1-CCK7</v>
      </c>
      <c r="E10" s="12"/>
    </row>
    <row r="11" spans="1:5" ht="23.25" customHeight="1" x14ac:dyDescent="0.25">
      <c r="A11" s="12">
        <v>98</v>
      </c>
      <c r="B11" s="12">
        <v>18004376</v>
      </c>
      <c r="C11" s="13" t="str">
        <f xml:space="preserve"> VLOOKUP(B11,Sheet1!$A$6:$J$9473,4,0)</f>
        <v>Bùi Thanh Hữu</v>
      </c>
      <c r="D11" s="12" t="str">
        <f xml:space="preserve"> VLOOKUP(B11,Sheet1!$A$6:$J$9473,8,0)</f>
        <v>18C1-CCK7</v>
      </c>
      <c r="E11" s="12"/>
    </row>
    <row r="12" spans="1:5" ht="23.25" customHeight="1" x14ac:dyDescent="0.25">
      <c r="A12" s="12">
        <v>184</v>
      </c>
      <c r="B12" s="12">
        <v>18005064</v>
      </c>
      <c r="C12" s="13" t="str">
        <f xml:space="preserve"> VLOOKUP(B12,Sheet1!$A$6:$J$9473,4,0)</f>
        <v>Đồng Hữu Thọ</v>
      </c>
      <c r="D12" s="12" t="str">
        <f xml:space="preserve"> VLOOKUP(B12,Sheet1!$A$6:$J$9473,8,0)</f>
        <v>18C1-CCK7</v>
      </c>
      <c r="E12" s="12"/>
    </row>
    <row r="13" spans="1:5" ht="23.25" customHeight="1" x14ac:dyDescent="0.25">
      <c r="A13" s="12">
        <v>58</v>
      </c>
      <c r="B13" s="12">
        <v>19002459</v>
      </c>
      <c r="C13" s="13" t="str">
        <f xml:space="preserve"> VLOOKUP(B13,Sheet1!$A$6:$J$9473,4,0)</f>
        <v>Võ Tấn Đạt</v>
      </c>
      <c r="D13" s="12" t="str">
        <f xml:space="preserve"> VLOOKUP(B13,Sheet1!$A$6:$J$9473,8,0)</f>
        <v>19C1-CCK1</v>
      </c>
      <c r="E13" s="12"/>
    </row>
    <row r="14" spans="1:5" ht="23.25" customHeight="1" x14ac:dyDescent="0.25">
      <c r="A14" s="12">
        <v>67</v>
      </c>
      <c r="B14" s="12">
        <v>19002074</v>
      </c>
      <c r="C14" s="13" t="str">
        <f xml:space="preserve"> VLOOKUP(B14,Sheet1!$A$6:$J$9473,4,0)</f>
        <v>Võ Thành Nhựt</v>
      </c>
      <c r="D14" s="12" t="str">
        <f xml:space="preserve"> VLOOKUP(B14,Sheet1!$A$6:$J$9473,8,0)</f>
        <v>19C1-CCK1</v>
      </c>
      <c r="E14" s="12"/>
    </row>
    <row r="15" spans="1:5" ht="23.25" customHeight="1" x14ac:dyDescent="0.25">
      <c r="A15" s="12">
        <v>161</v>
      </c>
      <c r="B15" s="12">
        <v>19002354</v>
      </c>
      <c r="C15" s="13" t="str">
        <f xml:space="preserve"> VLOOKUP(B15,Sheet1!$A$6:$J$9473,4,0)</f>
        <v>Phạm Trương Hiền Nhi</v>
      </c>
      <c r="D15" s="12" t="str">
        <f xml:space="preserve"> VLOOKUP(B15,Sheet1!$A$6:$J$9473,8,0)</f>
        <v>19C1-CCK1</v>
      </c>
      <c r="E15" s="12"/>
    </row>
    <row r="16" spans="1:5" ht="23.25" customHeight="1" x14ac:dyDescent="0.25">
      <c r="A16" s="12">
        <v>164</v>
      </c>
      <c r="B16" s="12">
        <v>19002121</v>
      </c>
      <c r="C16" s="13" t="str">
        <f xml:space="preserve"> VLOOKUP(B16,Sheet1!$A$6:$J$9473,4,0)</f>
        <v>Đinh Công Nam</v>
      </c>
      <c r="D16" s="12" t="str">
        <f xml:space="preserve"> VLOOKUP(B16,Sheet1!$A$6:$J$9473,8,0)</f>
        <v>19C1-CCK1</v>
      </c>
      <c r="E16" s="12"/>
    </row>
    <row r="17" spans="1:5" ht="23.25" customHeight="1" x14ac:dyDescent="0.25">
      <c r="A17" s="12">
        <v>165</v>
      </c>
      <c r="B17" s="12">
        <v>19001603</v>
      </c>
      <c r="C17" s="13" t="str">
        <f xml:space="preserve"> VLOOKUP(B17,Sheet1!$A$6:$J$9473,4,0)</f>
        <v>Đỗ Hữu Thịnh</v>
      </c>
      <c r="D17" s="12" t="str">
        <f xml:space="preserve"> VLOOKUP(B17,Sheet1!$A$6:$J$9473,8,0)</f>
        <v>19C1-CCK1</v>
      </c>
      <c r="E17" s="12"/>
    </row>
    <row r="18" spans="1:5" ht="23.25" customHeight="1" x14ac:dyDescent="0.25">
      <c r="A18" s="12">
        <v>188</v>
      </c>
      <c r="B18" s="12">
        <v>19002498</v>
      </c>
      <c r="C18" s="13" t="str">
        <f xml:space="preserve"> VLOOKUP(B18,Sheet1!$A$6:$J$9473,4,0)</f>
        <v>Tinh Hoàng Vỉnh Nguyên</v>
      </c>
      <c r="D18" s="12" t="str">
        <f xml:space="preserve"> VLOOKUP(B18,Sheet1!$A$6:$J$9473,8,0)</f>
        <v>19C1-CCK1</v>
      </c>
      <c r="E18" s="12"/>
    </row>
    <row r="19" spans="1:5" ht="23.25" customHeight="1" x14ac:dyDescent="0.25">
      <c r="A19" s="12">
        <v>28</v>
      </c>
      <c r="B19" s="12">
        <v>19003496</v>
      </c>
      <c r="C19" s="13" t="str">
        <f xml:space="preserve"> VLOOKUP(B19,Sheet1!$A$6:$J$9473,4,0)</f>
        <v>Nguyễn Giang Sơn</v>
      </c>
      <c r="D19" s="12" t="str">
        <f xml:space="preserve"> VLOOKUP(B19,Sheet1!$A$6:$J$9473,8,0)</f>
        <v>19C1-CCK4</v>
      </c>
      <c r="E19" s="12"/>
    </row>
    <row r="20" spans="1:5" ht="23.25" customHeight="1" x14ac:dyDescent="0.25">
      <c r="A20" s="12">
        <v>29</v>
      </c>
      <c r="B20" s="12">
        <v>19003271</v>
      </c>
      <c r="C20" s="13" t="str">
        <f xml:space="preserve"> VLOOKUP(B20,Sheet1!$A$6:$J$9473,4,0)</f>
        <v>Đặng Quang Triều</v>
      </c>
      <c r="D20" s="12" t="str">
        <f xml:space="preserve"> VLOOKUP(B20,Sheet1!$A$6:$J$9473,8,0)</f>
        <v>19C1-CCK4</v>
      </c>
      <c r="E20" s="12"/>
    </row>
    <row r="21" spans="1:5" ht="23.25" customHeight="1" x14ac:dyDescent="0.25">
      <c r="A21" s="12">
        <v>30</v>
      </c>
      <c r="B21" s="12">
        <v>19003581</v>
      </c>
      <c r="C21" s="13" t="str">
        <f xml:space="preserve"> VLOOKUP(B21,Sheet1!$A$6:$J$9473,4,0)</f>
        <v>Nguyễn Trần Tấn Đạt</v>
      </c>
      <c r="D21" s="12" t="str">
        <f xml:space="preserve"> VLOOKUP(B21,Sheet1!$A$6:$J$9473,8,0)</f>
        <v>19C1-CCK4</v>
      </c>
      <c r="E21" s="12"/>
    </row>
    <row r="22" spans="1:5" ht="23.25" customHeight="1" x14ac:dyDescent="0.25">
      <c r="A22" s="12">
        <v>34</v>
      </c>
      <c r="B22" s="12">
        <v>19003436</v>
      </c>
      <c r="C22" s="13" t="str">
        <f xml:space="preserve"> VLOOKUP(B22,Sheet1!$A$6:$J$9473,4,0)</f>
        <v>Đào Huy Nam</v>
      </c>
      <c r="D22" s="12" t="str">
        <f xml:space="preserve"> VLOOKUP(B22,Sheet1!$A$6:$J$9473,8,0)</f>
        <v>19C1-CCK4</v>
      </c>
      <c r="E22" s="12"/>
    </row>
    <row r="23" spans="1:5" ht="23.25" customHeight="1" x14ac:dyDescent="0.25">
      <c r="A23" s="12">
        <v>48</v>
      </c>
      <c r="B23" s="12">
        <v>19003412</v>
      </c>
      <c r="C23" s="13" t="str">
        <f xml:space="preserve"> VLOOKUP(B23,Sheet1!$A$6:$J$9473,4,0)</f>
        <v>Lê Trọng Khôi</v>
      </c>
      <c r="D23" s="12" t="str">
        <f xml:space="preserve"> VLOOKUP(B23,Sheet1!$A$6:$J$9473,8,0)</f>
        <v>19C1-CCK4</v>
      </c>
      <c r="E23" s="12"/>
    </row>
    <row r="24" spans="1:5" ht="23.25" customHeight="1" x14ac:dyDescent="0.25">
      <c r="A24" s="12">
        <v>120</v>
      </c>
      <c r="B24" s="12">
        <v>19003251</v>
      </c>
      <c r="C24" s="13" t="str">
        <f xml:space="preserve"> VLOOKUP(B24,Sheet1!$A$6:$J$9473,4,0)</f>
        <v>Đặng Phương Nam</v>
      </c>
      <c r="D24" s="12" t="str">
        <f xml:space="preserve"> VLOOKUP(B24,Sheet1!$A$6:$J$9473,8,0)</f>
        <v>19C1-CCK4</v>
      </c>
      <c r="E24" s="12"/>
    </row>
    <row r="25" spans="1:5" ht="23.25" customHeight="1" x14ac:dyDescent="0.25">
      <c r="A25" s="12">
        <v>31</v>
      </c>
      <c r="B25" s="12">
        <v>19004105</v>
      </c>
      <c r="C25" s="13" t="str">
        <f xml:space="preserve"> VLOOKUP(B25,Sheet1!$A$6:$J$9473,4,0)</f>
        <v>Ngô Đức Dũng</v>
      </c>
      <c r="D25" s="12" t="str">
        <f xml:space="preserve"> VLOOKUP(B25,Sheet1!$A$6:$J$9473,8,0)</f>
        <v>19C1-CCK5</v>
      </c>
      <c r="E25" s="12"/>
    </row>
    <row r="26" spans="1:5" ht="23.25" customHeight="1" x14ac:dyDescent="0.25">
      <c r="A26" s="12">
        <v>32</v>
      </c>
      <c r="B26" s="12">
        <v>19003867</v>
      </c>
      <c r="C26" s="13" t="str">
        <f xml:space="preserve"> VLOOKUP(B26,Sheet1!$A$6:$J$9473,4,0)</f>
        <v>Nguyễn Minh Vương</v>
      </c>
      <c r="D26" s="12" t="str">
        <f xml:space="preserve"> VLOOKUP(B26,Sheet1!$A$6:$J$9473,8,0)</f>
        <v>19C1-CCK5</v>
      </c>
      <c r="E26" s="12"/>
    </row>
    <row r="27" spans="1:5" ht="23.25" customHeight="1" x14ac:dyDescent="0.25">
      <c r="A27" s="12">
        <v>116</v>
      </c>
      <c r="B27" s="12">
        <v>19003671</v>
      </c>
      <c r="C27" s="13" t="str">
        <f xml:space="preserve"> VLOOKUP(B27,Sheet1!$A$6:$J$9473,4,0)</f>
        <v>Nguyễn Tiến Đạt</v>
      </c>
      <c r="D27" s="12" t="str">
        <f xml:space="preserve"> VLOOKUP(B27,Sheet1!$A$6:$J$9473,8,0)</f>
        <v>19C1-CCK5</v>
      </c>
      <c r="E27" s="12"/>
    </row>
    <row r="28" spans="1:5" ht="23.25" customHeight="1" x14ac:dyDescent="0.25">
      <c r="A28" s="12">
        <v>64</v>
      </c>
      <c r="B28" s="12">
        <v>19004391</v>
      </c>
      <c r="C28" s="13" t="str">
        <f xml:space="preserve"> VLOOKUP(B28,Sheet1!$A$6:$J$9473,4,0)</f>
        <v>Lưu Thế Anh</v>
      </c>
      <c r="D28" s="12" t="str">
        <f xml:space="preserve"> VLOOKUP(B28,Sheet1!$A$6:$J$9473,8,0)</f>
        <v>19C1-CCK6</v>
      </c>
      <c r="E28" s="12"/>
    </row>
    <row r="30" spans="1:5" x14ac:dyDescent="0.25">
      <c r="D30" s="22" t="s">
        <v>12453</v>
      </c>
      <c r="E30" s="22"/>
    </row>
    <row r="31" spans="1:5" x14ac:dyDescent="0.25">
      <c r="D31" s="22" t="s">
        <v>12454</v>
      </c>
      <c r="E31" s="22"/>
    </row>
    <row r="32" spans="1:5" x14ac:dyDescent="0.25">
      <c r="D32" s="10"/>
      <c r="E32" s="10"/>
    </row>
    <row r="33" spans="4:5" x14ac:dyDescent="0.25">
      <c r="D33" s="10"/>
      <c r="E33" s="10"/>
    </row>
    <row r="34" spans="4:5" x14ac:dyDescent="0.25">
      <c r="D34" s="10"/>
      <c r="E34" s="10"/>
    </row>
    <row r="35" spans="4:5" x14ac:dyDescent="0.25">
      <c r="D35" s="10"/>
      <c r="E35" s="10"/>
    </row>
    <row r="36" spans="4:5" x14ac:dyDescent="0.25">
      <c r="D36" s="22" t="s">
        <v>12455</v>
      </c>
      <c r="E36" s="22"/>
    </row>
  </sheetData>
  <autoFilter ref="A8:E8">
    <sortState ref="A9:E206">
      <sortCondition ref="D8"/>
    </sortState>
  </autoFilter>
  <mergeCells count="8">
    <mergeCell ref="D30:E30"/>
    <mergeCell ref="D36:E36"/>
    <mergeCell ref="D31:E31"/>
    <mergeCell ref="D4:E4"/>
    <mergeCell ref="A1:D1"/>
    <mergeCell ref="A2:D2"/>
    <mergeCell ref="A3:D3"/>
    <mergeCell ref="A6:E6"/>
  </mergeCells>
  <printOptions horizontalCentered="1"/>
  <pageMargins left="0.5" right="0.4" top="0.4" bottom="0.4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43"/>
  <sheetViews>
    <sheetView topLeftCell="A8" workbookViewId="0">
      <selection activeCell="B24" sqref="B24"/>
    </sheetView>
  </sheetViews>
  <sheetFormatPr defaultRowHeight="15" x14ac:dyDescent="0.25"/>
  <cols>
    <col min="1" max="1" width="5.85546875" style="9" customWidth="1"/>
    <col min="2" max="2" width="13.140625" style="9" customWidth="1"/>
    <col min="3" max="3" width="26.28515625" style="11" customWidth="1"/>
    <col min="4" max="4" width="20.42578125" style="9" customWidth="1"/>
    <col min="5" max="5" width="22.7109375" style="9" customWidth="1"/>
    <col min="6" max="16384" width="9.140625" style="9"/>
  </cols>
  <sheetData>
    <row r="1" spans="1:5" x14ac:dyDescent="0.25">
      <c r="A1" s="21" t="s">
        <v>12445</v>
      </c>
      <c r="B1" s="21"/>
      <c r="C1" s="21"/>
      <c r="D1" s="21"/>
    </row>
    <row r="2" spans="1:5" x14ac:dyDescent="0.25">
      <c r="A2" s="22" t="s">
        <v>12447</v>
      </c>
      <c r="B2" s="22"/>
      <c r="C2" s="22"/>
      <c r="D2" s="22"/>
    </row>
    <row r="3" spans="1:5" x14ac:dyDescent="0.25">
      <c r="A3" s="22" t="s">
        <v>12446</v>
      </c>
      <c r="B3" s="22"/>
      <c r="C3" s="22"/>
      <c r="D3" s="22"/>
    </row>
    <row r="4" spans="1:5" x14ac:dyDescent="0.25">
      <c r="D4" s="25" t="s">
        <v>12456</v>
      </c>
      <c r="E4" s="25"/>
    </row>
    <row r="6" spans="1:5" ht="45" customHeight="1" x14ac:dyDescent="0.25">
      <c r="A6" s="24" t="s">
        <v>12449</v>
      </c>
      <c r="B6" s="24"/>
      <c r="C6" s="24"/>
      <c r="D6" s="24"/>
      <c r="E6" s="24"/>
    </row>
    <row r="7" spans="1:5" ht="15" customHeight="1" x14ac:dyDescent="0.25">
      <c r="A7" s="14"/>
      <c r="B7" s="15"/>
      <c r="C7" s="16"/>
      <c r="D7" s="16"/>
      <c r="E7" s="16"/>
    </row>
    <row r="8" spans="1:5" ht="26.25" customHeight="1" x14ac:dyDescent="0.25">
      <c r="A8" s="17" t="s">
        <v>12450</v>
      </c>
      <c r="B8" s="17" t="s">
        <v>12444</v>
      </c>
      <c r="C8" s="17" t="s">
        <v>12448</v>
      </c>
      <c r="D8" s="17" t="s">
        <v>12452</v>
      </c>
      <c r="E8" s="17" t="s">
        <v>12451</v>
      </c>
    </row>
    <row r="9" spans="1:5" ht="23.25" customHeight="1" x14ac:dyDescent="0.25">
      <c r="A9" s="12">
        <v>1</v>
      </c>
      <c r="B9" s="12">
        <v>18003717</v>
      </c>
      <c r="C9" s="13" t="str">
        <f xml:space="preserve"> VLOOKUP(B9,Sheet1!$A$6:$J$9473,4,0)</f>
        <v>Lê Việt Anh</v>
      </c>
      <c r="D9" s="12" t="str">
        <f xml:space="preserve"> VLOOKUP(B9,Sheet1!$A$6:$J$9473,8,0)</f>
        <v>18C1-CCK5</v>
      </c>
      <c r="E9" s="12"/>
    </row>
    <row r="10" spans="1:5" ht="23.25" customHeight="1" x14ac:dyDescent="0.25">
      <c r="A10" s="12">
        <v>2</v>
      </c>
      <c r="B10" s="12">
        <v>18004190</v>
      </c>
      <c r="C10" s="13" t="str">
        <f xml:space="preserve"> VLOOKUP(B10,Sheet1!$A$6:$J$9473,4,0)</f>
        <v>Trần Tiến Đạt</v>
      </c>
      <c r="D10" s="12" t="str">
        <f xml:space="preserve"> VLOOKUP(B10,Sheet1!$A$6:$J$9473,8,0)</f>
        <v>18C1-CCK7</v>
      </c>
      <c r="E10" s="12"/>
    </row>
    <row r="11" spans="1:5" ht="23.25" customHeight="1" x14ac:dyDescent="0.25">
      <c r="A11" s="12">
        <v>3</v>
      </c>
      <c r="B11" s="12">
        <v>18004376</v>
      </c>
      <c r="C11" s="13" t="str">
        <f xml:space="preserve"> VLOOKUP(B11,Sheet1!$A$6:$J$9473,4,0)</f>
        <v>Bùi Thanh Hữu</v>
      </c>
      <c r="D11" s="12" t="str">
        <f xml:space="preserve"> VLOOKUP(B11,Sheet1!$A$6:$J$9473,8,0)</f>
        <v>18C1-CCK7</v>
      </c>
      <c r="E11" s="12"/>
    </row>
    <row r="12" spans="1:5" ht="23.25" customHeight="1" x14ac:dyDescent="0.25">
      <c r="A12" s="12">
        <v>4</v>
      </c>
      <c r="B12" s="12">
        <v>18005064</v>
      </c>
      <c r="C12" s="13" t="str">
        <f xml:space="preserve"> VLOOKUP(B12,Sheet1!$A$6:$J$9473,4,0)</f>
        <v>Đồng Hữu Thọ</v>
      </c>
      <c r="D12" s="12" t="str">
        <f xml:space="preserve"> VLOOKUP(B12,Sheet1!$A$6:$J$9473,8,0)</f>
        <v>18C1-CCK7</v>
      </c>
      <c r="E12" s="12"/>
    </row>
    <row r="13" spans="1:5" s="20" customFormat="1" ht="23.25" customHeight="1" x14ac:dyDescent="0.25">
      <c r="A13" s="12">
        <v>5</v>
      </c>
      <c r="B13" s="18">
        <v>18000183</v>
      </c>
      <c r="C13" s="19" t="str">
        <f xml:space="preserve"> VLOOKUP(B13,Sheet1!$A$6:$J$9473,4,0)</f>
        <v>Nguyễn Đình Đạt</v>
      </c>
      <c r="D13" s="18" t="str">
        <f xml:space="preserve"> VLOOKUP(B13,Sheet1!$A$6:$J$9473,8,0)</f>
        <v>18C1-CĐT1</v>
      </c>
      <c r="E13" s="18" t="s">
        <v>12458</v>
      </c>
    </row>
    <row r="14" spans="1:5" s="20" customFormat="1" ht="23.25" customHeight="1" x14ac:dyDescent="0.25">
      <c r="A14" s="12">
        <v>6</v>
      </c>
      <c r="B14" s="18">
        <v>18003557</v>
      </c>
      <c r="C14" s="19" t="str">
        <f xml:space="preserve"> VLOOKUP(B14,Sheet1!$A$6:$J$9473,4,0)</f>
        <v>Đặng Quang Vinh</v>
      </c>
      <c r="D14" s="18" t="str">
        <f xml:space="preserve"> VLOOKUP(B14,Sheet1!$A$6:$J$9473,8,0)</f>
        <v>18C1-CĐT1</v>
      </c>
      <c r="E14" s="18"/>
    </row>
    <row r="15" spans="1:5" s="20" customFormat="1" ht="23.25" customHeight="1" x14ac:dyDescent="0.25">
      <c r="A15" s="12">
        <v>7</v>
      </c>
      <c r="B15" s="18">
        <v>18005788</v>
      </c>
      <c r="C15" s="19" t="str">
        <f xml:space="preserve"> VLOOKUP(B15,Sheet1!$A$6:$J$9473,4,0)</f>
        <v>Nguyễn Duy Chiến</v>
      </c>
      <c r="D15" s="18" t="str">
        <f xml:space="preserve"> VLOOKUP(B15,Sheet1!$A$6:$J$9473,8,0)</f>
        <v>18C1-CĐT1</v>
      </c>
      <c r="E15" s="18"/>
    </row>
    <row r="16" spans="1:5" ht="23.25" customHeight="1" x14ac:dyDescent="0.25">
      <c r="A16" s="12">
        <v>8</v>
      </c>
      <c r="B16" s="12">
        <v>19002459</v>
      </c>
      <c r="C16" s="13" t="str">
        <f xml:space="preserve"> VLOOKUP(B16,Sheet1!$A$6:$J$9473,4,0)</f>
        <v>Võ Tấn Đạt</v>
      </c>
      <c r="D16" s="12" t="str">
        <f xml:space="preserve"> VLOOKUP(B16,Sheet1!$A$6:$J$9473,8,0)</f>
        <v>19C1-CCK1</v>
      </c>
      <c r="E16" s="12"/>
    </row>
    <row r="17" spans="1:5" ht="23.25" customHeight="1" x14ac:dyDescent="0.25">
      <c r="A17" s="12">
        <v>9</v>
      </c>
      <c r="B17" s="12">
        <v>19002074</v>
      </c>
      <c r="C17" s="13" t="str">
        <f xml:space="preserve"> VLOOKUP(B17,Sheet1!$A$6:$J$9473,4,0)</f>
        <v>Võ Thành Nhựt</v>
      </c>
      <c r="D17" s="12" t="str">
        <f xml:space="preserve"> VLOOKUP(B17,Sheet1!$A$6:$J$9473,8,0)</f>
        <v>19C1-CCK1</v>
      </c>
      <c r="E17" s="12"/>
    </row>
    <row r="18" spans="1:5" ht="23.25" customHeight="1" x14ac:dyDescent="0.25">
      <c r="A18" s="12">
        <v>10</v>
      </c>
      <c r="B18" s="12">
        <v>19002354</v>
      </c>
      <c r="C18" s="13" t="str">
        <f xml:space="preserve"> VLOOKUP(B18,Sheet1!$A$6:$J$9473,4,0)</f>
        <v>Phạm Trương Hiền Nhi</v>
      </c>
      <c r="D18" s="12" t="str">
        <f xml:space="preserve"> VLOOKUP(B18,Sheet1!$A$6:$J$9473,8,0)</f>
        <v>19C1-CCK1</v>
      </c>
      <c r="E18" s="12"/>
    </row>
    <row r="19" spans="1:5" ht="23.25" customHeight="1" x14ac:dyDescent="0.25">
      <c r="A19" s="12">
        <v>11</v>
      </c>
      <c r="B19" s="12">
        <v>19002121</v>
      </c>
      <c r="C19" s="13" t="str">
        <f xml:space="preserve"> VLOOKUP(B19,Sheet1!$A$6:$J$9473,4,0)</f>
        <v>Đinh Công Nam</v>
      </c>
      <c r="D19" s="12" t="str">
        <f xml:space="preserve"> VLOOKUP(B19,Sheet1!$A$6:$J$9473,8,0)</f>
        <v>19C1-CCK1</v>
      </c>
      <c r="E19" s="12"/>
    </row>
    <row r="20" spans="1:5" ht="23.25" customHeight="1" x14ac:dyDescent="0.25">
      <c r="A20" s="12">
        <v>12</v>
      </c>
      <c r="B20" s="12">
        <v>19001603</v>
      </c>
      <c r="C20" s="13" t="str">
        <f xml:space="preserve"> VLOOKUP(B20,Sheet1!$A$6:$J$9473,4,0)</f>
        <v>Đỗ Hữu Thịnh</v>
      </c>
      <c r="D20" s="12" t="str">
        <f xml:space="preserve"> VLOOKUP(B20,Sheet1!$A$6:$J$9473,8,0)</f>
        <v>19C1-CCK1</v>
      </c>
      <c r="E20" s="12"/>
    </row>
    <row r="21" spans="1:5" ht="23.25" customHeight="1" x14ac:dyDescent="0.25">
      <c r="A21" s="12">
        <v>13</v>
      </c>
      <c r="B21" s="12">
        <v>19002498</v>
      </c>
      <c r="C21" s="13" t="str">
        <f xml:space="preserve"> VLOOKUP(B21,Sheet1!$A$6:$J$9473,4,0)</f>
        <v>Tinh Hoàng Vỉnh Nguyên</v>
      </c>
      <c r="D21" s="12" t="str">
        <f xml:space="preserve"> VLOOKUP(B21,Sheet1!$A$6:$J$9473,8,0)</f>
        <v>19C1-CCK1</v>
      </c>
      <c r="E21" s="12"/>
    </row>
    <row r="22" spans="1:5" ht="23.25" customHeight="1" x14ac:dyDescent="0.25">
      <c r="A22" s="12">
        <v>14</v>
      </c>
      <c r="B22" s="12">
        <v>19003496</v>
      </c>
      <c r="C22" s="13" t="str">
        <f xml:space="preserve"> VLOOKUP(B22,Sheet1!$A$6:$J$9473,4,0)</f>
        <v>Nguyễn Giang Sơn</v>
      </c>
      <c r="D22" s="12" t="str">
        <f xml:space="preserve"> VLOOKUP(B22,Sheet1!$A$6:$J$9473,8,0)</f>
        <v>19C1-CCK4</v>
      </c>
      <c r="E22" s="12"/>
    </row>
    <row r="23" spans="1:5" ht="23.25" customHeight="1" x14ac:dyDescent="0.25">
      <c r="A23" s="12">
        <v>15</v>
      </c>
      <c r="B23" s="12">
        <v>19003271</v>
      </c>
      <c r="C23" s="13" t="str">
        <f xml:space="preserve"> VLOOKUP(B23,Sheet1!$A$6:$J$9473,4,0)</f>
        <v>Đặng Quang Triều</v>
      </c>
      <c r="D23" s="12" t="str">
        <f xml:space="preserve"> VLOOKUP(B23,Sheet1!$A$6:$J$9473,8,0)</f>
        <v>19C1-CCK4</v>
      </c>
      <c r="E23" s="12"/>
    </row>
    <row r="24" spans="1:5" ht="23.25" customHeight="1" x14ac:dyDescent="0.25">
      <c r="A24" s="12">
        <v>16</v>
      </c>
      <c r="B24" s="12">
        <v>19003581</v>
      </c>
      <c r="C24" s="13" t="str">
        <f xml:space="preserve"> VLOOKUP(B24,Sheet1!$A$6:$J$9473,4,0)</f>
        <v>Nguyễn Trần Tấn Đạt</v>
      </c>
      <c r="D24" s="12" t="str">
        <f xml:space="preserve"> VLOOKUP(B24,Sheet1!$A$6:$J$9473,8,0)</f>
        <v>19C1-CCK4</v>
      </c>
      <c r="E24" s="12"/>
    </row>
    <row r="25" spans="1:5" ht="23.25" customHeight="1" x14ac:dyDescent="0.25">
      <c r="A25" s="12">
        <v>17</v>
      </c>
      <c r="B25" s="12">
        <v>19003436</v>
      </c>
      <c r="C25" s="13" t="str">
        <f xml:space="preserve"> VLOOKUP(B25,Sheet1!$A$6:$J$9473,4,0)</f>
        <v>Đào Huy Nam</v>
      </c>
      <c r="D25" s="12" t="str">
        <f xml:space="preserve"> VLOOKUP(B25,Sheet1!$A$6:$J$9473,8,0)</f>
        <v>19C1-CCK4</v>
      </c>
      <c r="E25" s="12"/>
    </row>
    <row r="26" spans="1:5" ht="23.25" customHeight="1" x14ac:dyDescent="0.25">
      <c r="A26" s="12">
        <v>18</v>
      </c>
      <c r="B26" s="12">
        <v>19003412</v>
      </c>
      <c r="C26" s="13" t="str">
        <f xml:space="preserve"> VLOOKUP(B26,Sheet1!$A$6:$J$9473,4,0)</f>
        <v>Lê Trọng Khôi</v>
      </c>
      <c r="D26" s="12" t="str">
        <f xml:space="preserve"> VLOOKUP(B26,Sheet1!$A$6:$J$9473,8,0)</f>
        <v>19C1-CCK4</v>
      </c>
      <c r="E26" s="12"/>
    </row>
    <row r="27" spans="1:5" ht="23.25" customHeight="1" x14ac:dyDescent="0.25">
      <c r="A27" s="12">
        <v>19</v>
      </c>
      <c r="B27" s="12">
        <v>19003251</v>
      </c>
      <c r="C27" s="13" t="str">
        <f xml:space="preserve"> VLOOKUP(B27,Sheet1!$A$6:$J$9473,4,0)</f>
        <v>Đặng Phương Nam</v>
      </c>
      <c r="D27" s="12" t="str">
        <f xml:space="preserve"> VLOOKUP(B27,Sheet1!$A$6:$J$9473,8,0)</f>
        <v>19C1-CCK4</v>
      </c>
      <c r="E27" s="12"/>
    </row>
    <row r="28" spans="1:5" ht="23.25" customHeight="1" x14ac:dyDescent="0.25">
      <c r="A28" s="12">
        <v>20</v>
      </c>
      <c r="B28" s="12">
        <v>19004105</v>
      </c>
      <c r="C28" s="13" t="str">
        <f xml:space="preserve"> VLOOKUP(B28,Sheet1!$A$6:$J$9473,4,0)</f>
        <v>Ngô Đức Dũng</v>
      </c>
      <c r="D28" s="12" t="str">
        <f xml:space="preserve"> VLOOKUP(B28,Sheet1!$A$6:$J$9473,8,0)</f>
        <v>19C1-CCK5</v>
      </c>
      <c r="E28" s="12"/>
    </row>
    <row r="29" spans="1:5" ht="23.25" customHeight="1" x14ac:dyDescent="0.25">
      <c r="A29" s="12">
        <v>21</v>
      </c>
      <c r="B29" s="12">
        <v>19003867</v>
      </c>
      <c r="C29" s="13" t="str">
        <f xml:space="preserve"> VLOOKUP(B29,Sheet1!$A$6:$J$9473,4,0)</f>
        <v>Nguyễn Minh Vương</v>
      </c>
      <c r="D29" s="12" t="str">
        <f xml:space="preserve"> VLOOKUP(B29,Sheet1!$A$6:$J$9473,8,0)</f>
        <v>19C1-CCK5</v>
      </c>
      <c r="E29" s="12"/>
    </row>
    <row r="30" spans="1:5" ht="23.25" customHeight="1" x14ac:dyDescent="0.25">
      <c r="A30" s="12">
        <v>22</v>
      </c>
      <c r="B30" s="12">
        <v>19003671</v>
      </c>
      <c r="C30" s="13" t="str">
        <f xml:space="preserve"> VLOOKUP(B30,Sheet1!$A$6:$J$9473,4,0)</f>
        <v>Nguyễn Tiến Đạt</v>
      </c>
      <c r="D30" s="12" t="str">
        <f xml:space="preserve"> VLOOKUP(B30,Sheet1!$A$6:$J$9473,8,0)</f>
        <v>19C1-CCK5</v>
      </c>
      <c r="E30" s="12"/>
    </row>
    <row r="31" spans="1:5" ht="23.25" customHeight="1" x14ac:dyDescent="0.25">
      <c r="A31" s="12">
        <v>23</v>
      </c>
      <c r="B31" s="12">
        <v>19004391</v>
      </c>
      <c r="C31" s="13" t="str">
        <f xml:space="preserve"> VLOOKUP(B31,Sheet1!$A$6:$J$9473,4,0)</f>
        <v>Lưu Thế Anh</v>
      </c>
      <c r="D31" s="12" t="str">
        <f xml:space="preserve"> VLOOKUP(B31,Sheet1!$A$6:$J$9473,8,0)</f>
        <v>19C1-CCK6</v>
      </c>
      <c r="E31" s="12"/>
    </row>
    <row r="32" spans="1:5" ht="23.25" customHeight="1" x14ac:dyDescent="0.25">
      <c r="A32" s="12">
        <v>24</v>
      </c>
      <c r="B32" s="12">
        <v>19001026</v>
      </c>
      <c r="C32" s="13" t="str">
        <f xml:space="preserve"> VLOOKUP(B32,Sheet1!$A$6:$J$9473,4,0)</f>
        <v>Trần Hoàng Khan</v>
      </c>
      <c r="D32" s="12" t="str">
        <f xml:space="preserve"> VLOOKUP(B32,Sheet1!$A$6:$J$9473,8,0)</f>
        <v>19C3-CCK1</v>
      </c>
      <c r="E32" s="12"/>
    </row>
    <row r="33" spans="1:5" ht="29.25" customHeight="1" x14ac:dyDescent="0.25">
      <c r="A33" s="23" t="s">
        <v>12457</v>
      </c>
      <c r="B33" s="23"/>
      <c r="C33" s="23"/>
      <c r="D33" s="23"/>
      <c r="E33" s="23"/>
    </row>
    <row r="34" spans="1:5" ht="23.25" customHeight="1" x14ac:dyDescent="0.25">
      <c r="A34" s="12">
        <v>1</v>
      </c>
      <c r="B34" s="12">
        <v>19003170</v>
      </c>
      <c r="C34" s="13" t="str">
        <f xml:space="preserve"> VLOOKUP(B34,Sheet1!$A$6:$J$9473,4,0)</f>
        <v>Nguyễn Công Phước</v>
      </c>
      <c r="D34" s="12" t="str">
        <f xml:space="preserve"> VLOOKUP(B34,Sheet1!$A$6:$J$9473,8,0)</f>
        <v>19C1-CĐT1</v>
      </c>
      <c r="E34" s="12"/>
    </row>
    <row r="35" spans="1:5" ht="23.25" customHeight="1" x14ac:dyDescent="0.25">
      <c r="A35" s="12">
        <v>2</v>
      </c>
      <c r="B35" s="12">
        <v>19001827</v>
      </c>
      <c r="C35" s="13" t="str">
        <f xml:space="preserve"> VLOOKUP(B35,Sheet1!$A$6:$J$9473,4,0)</f>
        <v>Nguyễn Hồng Khanh</v>
      </c>
      <c r="D35" s="12" t="str">
        <f xml:space="preserve"> VLOOKUP(B35,Sheet1!$A$6:$J$9473,8,0)</f>
        <v>19C1-CĐT1</v>
      </c>
      <c r="E35" s="12"/>
    </row>
    <row r="37" spans="1:5" x14ac:dyDescent="0.25">
      <c r="D37" s="22" t="s">
        <v>12453</v>
      </c>
      <c r="E37" s="22"/>
    </row>
    <row r="38" spans="1:5" x14ac:dyDescent="0.25">
      <c r="D38" s="22" t="s">
        <v>12454</v>
      </c>
      <c r="E38" s="22"/>
    </row>
    <row r="39" spans="1:5" x14ac:dyDescent="0.25">
      <c r="D39" s="10"/>
      <c r="E39" s="10"/>
    </row>
    <row r="40" spans="1:5" x14ac:dyDescent="0.25">
      <c r="D40" s="10"/>
      <c r="E40" s="10"/>
    </row>
    <row r="41" spans="1:5" x14ac:dyDescent="0.25">
      <c r="D41" s="10"/>
      <c r="E41" s="10"/>
    </row>
    <row r="42" spans="1:5" x14ac:dyDescent="0.25">
      <c r="D42" s="10"/>
      <c r="E42" s="10"/>
    </row>
    <row r="43" spans="1:5" x14ac:dyDescent="0.25">
      <c r="D43" s="22" t="s">
        <v>12455</v>
      </c>
      <c r="E43" s="22"/>
    </row>
  </sheetData>
  <autoFilter ref="A8:E8">
    <sortState ref="A9:E206">
      <sortCondition ref="D8"/>
    </sortState>
  </autoFilter>
  <mergeCells count="9">
    <mergeCell ref="D37:E37"/>
    <mergeCell ref="D38:E38"/>
    <mergeCell ref="D43:E43"/>
    <mergeCell ref="A1:D1"/>
    <mergeCell ref="A2:D2"/>
    <mergeCell ref="A3:D3"/>
    <mergeCell ref="D4:E4"/>
    <mergeCell ref="A6:E6"/>
    <mergeCell ref="A33:E33"/>
  </mergeCells>
  <printOptions horizontalCentered="1"/>
  <pageMargins left="0.5" right="0.4" top="0.4" bottom="0.4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CO KHI</vt:lpstr>
      <vt:lpstr>'CO KHI'!Print_Titles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user</cp:lastModifiedBy>
  <cp:lastPrinted>2020-09-10T09:41:19Z</cp:lastPrinted>
  <dcterms:created xsi:type="dcterms:W3CDTF">2020-06-13T08:20:27Z</dcterms:created>
  <dcterms:modified xsi:type="dcterms:W3CDTF">2020-09-21T10:08:38Z</dcterms:modified>
</cp:coreProperties>
</file>